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0" yWindow="0" windowWidth="19440" windowHeight="11760" tabRatio="500" activeTab="1"/>
  </bookViews>
  <sheets>
    <sheet name="INDICE" sheetId="3" r:id="rId1"/>
    <sheet name="Datos En Bloque Por Mes" sheetId="2" r:id="rId2"/>
    <sheet name="Datos Finales-+." sheetId="1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18" i="2" l="1"/>
  <c r="AT32" i="1" l="1"/>
  <c r="AT47" i="1"/>
  <c r="AT12" i="1"/>
  <c r="AT8" i="1"/>
  <c r="AT9" i="1"/>
  <c r="AT10" i="1"/>
  <c r="AT11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8" i="1"/>
  <c r="AT49" i="1"/>
  <c r="AT7" i="1"/>
  <c r="V7" i="1" l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7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7" i="1"/>
</calcChain>
</file>

<file path=xl/sharedStrings.xml><?xml version="1.0" encoding="utf-8"?>
<sst xmlns="http://schemas.openxmlformats.org/spreadsheetml/2006/main" count="331" uniqueCount="39">
  <si>
    <t>Anderson Darling</t>
  </si>
  <si>
    <t>Kolmogorov-Smirnov</t>
  </si>
  <si>
    <t>Beta</t>
  </si>
  <si>
    <t>Eta</t>
  </si>
  <si>
    <t>Valor Real</t>
  </si>
  <si>
    <t>Valor Crítico</t>
  </si>
  <si>
    <t>Cumple OK o No</t>
  </si>
  <si>
    <t>OK</t>
  </si>
  <si>
    <t>MTBMC</t>
  </si>
  <si>
    <t>Mes</t>
  </si>
  <si>
    <t>NO</t>
  </si>
  <si>
    <t>Intercepto</t>
  </si>
  <si>
    <t>MTMBc</t>
  </si>
  <si>
    <t>MTBMp</t>
  </si>
  <si>
    <t>Datos VALRAMOR</t>
  </si>
  <si>
    <t>Datos WEIBULL</t>
  </si>
  <si>
    <t>MTBMc</t>
  </si>
  <si>
    <t>DATOS MTTR</t>
  </si>
  <si>
    <t>MTTR</t>
  </si>
  <si>
    <t>Date</t>
  </si>
  <si>
    <t>OK AD</t>
  </si>
  <si>
    <t>OK KS</t>
  </si>
  <si>
    <t>OK KS2</t>
  </si>
  <si>
    <t>Mp</t>
  </si>
  <si>
    <t>DATOS FINALES DISTRIBUCIONES</t>
  </si>
  <si>
    <t>INDICE</t>
  </si>
  <si>
    <t xml:space="preserve">Hoja </t>
  </si>
  <si>
    <t>Tema</t>
  </si>
  <si>
    <t>Vinculo</t>
  </si>
  <si>
    <t>Hoja 1</t>
  </si>
  <si>
    <t>Hoja 2</t>
  </si>
  <si>
    <t>Datos en Bloque por mes</t>
  </si>
  <si>
    <t>Resultados finales por VALRAMOR4</t>
  </si>
  <si>
    <t>Datos En Bloque Por Mes'!A1</t>
  </si>
  <si>
    <t>Datos Finales-+.'!A1</t>
  </si>
  <si>
    <t>DATOS ACUMULADOS POR MES Rev 4.</t>
  </si>
  <si>
    <t>Revisión 4</t>
  </si>
  <si>
    <t>Se toman los datos usados en VALRAMOR4 en EAFIT Abril 2014</t>
  </si>
  <si>
    <t>ANEXO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</si>
</sst>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"/>
  </numFmts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2"/>
      <name val="Georgia"/>
      <family val="1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75">
    <xf numFmtId="0" fontId="0" fillId="0" borderId="0" xfId="0"/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3" fillId="0" borderId="6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2" borderId="6" xfId="0" applyNumberFormat="1" applyFont="1" applyFill="1" applyBorder="1" applyAlignment="1">
      <alignment horizontal="center"/>
    </xf>
    <xf numFmtId="2" fontId="0" fillId="2" borderId="7" xfId="0" applyNumberFormat="1" applyFont="1" applyFill="1" applyBorder="1" applyAlignment="1">
      <alignment horizontal="center"/>
    </xf>
    <xf numFmtId="2" fontId="0" fillId="2" borderId="8" xfId="0" applyNumberFormat="1" applyFont="1" applyFill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0" fontId="0" fillId="0" borderId="0" xfId="0" applyFont="1"/>
    <xf numFmtId="17" fontId="5" fillId="2" borderId="4" xfId="0" applyNumberFormat="1" applyFont="1" applyFill="1" applyBorder="1" applyAlignment="1">
      <alignment horizontal="center" vertical="center"/>
    </xf>
    <xf numFmtId="17" fontId="5" fillId="0" borderId="6" xfId="0" applyNumberFormat="1" applyFont="1" applyBorder="1" applyAlignment="1"/>
    <xf numFmtId="17" fontId="5" fillId="0" borderId="7" xfId="0" applyNumberFormat="1" applyFont="1" applyBorder="1" applyAlignment="1"/>
    <xf numFmtId="17" fontId="5" fillId="0" borderId="8" xfId="0" applyNumberFormat="1" applyFont="1" applyBorder="1" applyAlignment="1"/>
    <xf numFmtId="0" fontId="0" fillId="0" borderId="7" xfId="0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7" fontId="5" fillId="0" borderId="4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19" xfId="0" applyFont="1" applyBorder="1"/>
    <xf numFmtId="0" fontId="0" fillId="0" borderId="0" xfId="0" applyFont="1" applyBorder="1"/>
    <xf numFmtId="0" fontId="0" fillId="0" borderId="9" xfId="0" applyFont="1" applyBorder="1"/>
    <xf numFmtId="164" fontId="0" fillId="0" borderId="15" xfId="0" applyNumberFormat="1" applyFont="1" applyBorder="1"/>
    <xf numFmtId="2" fontId="0" fillId="0" borderId="15" xfId="0" applyNumberFormat="1" applyFont="1" applyBorder="1"/>
    <xf numFmtId="164" fontId="0" fillId="0" borderId="22" xfId="0" applyNumberFormat="1" applyFont="1" applyBorder="1"/>
    <xf numFmtId="164" fontId="0" fillId="0" borderId="5" xfId="0" applyNumberFormat="1" applyFont="1" applyBorder="1"/>
    <xf numFmtId="2" fontId="0" fillId="0" borderId="5" xfId="0" applyNumberFormat="1" applyFont="1" applyBorder="1"/>
    <xf numFmtId="164" fontId="0" fillId="0" borderId="23" xfId="0" applyNumberFormat="1" applyFont="1" applyBorder="1"/>
    <xf numFmtId="2" fontId="0" fillId="0" borderId="5" xfId="0" applyNumberFormat="1" applyFont="1" applyFill="1" applyBorder="1"/>
    <xf numFmtId="164" fontId="0" fillId="0" borderId="21" xfId="0" applyNumberFormat="1" applyFont="1" applyBorder="1"/>
    <xf numFmtId="2" fontId="0" fillId="0" borderId="21" xfId="0" applyNumberFormat="1" applyFont="1" applyBorder="1"/>
    <xf numFmtId="164" fontId="0" fillId="0" borderId="24" xfId="0" applyNumberFormat="1" applyFont="1" applyBorder="1"/>
    <xf numFmtId="17" fontId="6" fillId="0" borderId="2" xfId="0" applyNumberFormat="1" applyFont="1" applyBorder="1" applyAlignment="1">
      <alignment vertical="center"/>
    </xf>
    <xf numFmtId="17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4" xfId="0" applyFont="1" applyBorder="1" applyAlignment="1">
      <alignment horizontal="center" vertical="center"/>
    </xf>
    <xf numFmtId="165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/>
    </xf>
    <xf numFmtId="17" fontId="6" fillId="0" borderId="3" xfId="0" applyNumberFormat="1" applyFont="1" applyBorder="1" applyAlignment="1">
      <alignment vertical="center"/>
    </xf>
    <xf numFmtId="164" fontId="0" fillId="0" borderId="25" xfId="0" applyNumberFormat="1" applyFont="1" applyBorder="1"/>
    <xf numFmtId="164" fontId="0" fillId="0" borderId="17" xfId="0" applyNumberFormat="1" applyFont="1" applyBorder="1"/>
    <xf numFmtId="164" fontId="0" fillId="0" borderId="26" xfId="0" applyNumberFormat="1" applyFont="1" applyBorder="1"/>
    <xf numFmtId="17" fontId="6" fillId="0" borderId="3" xfId="0" applyNumberFormat="1" applyFont="1" applyBorder="1" applyAlignment="1">
      <alignment horizontal="center" vertical="center"/>
    </xf>
    <xf numFmtId="164" fontId="0" fillId="0" borderId="18" xfId="0" applyNumberFormat="1" applyFont="1" applyBorder="1"/>
    <xf numFmtId="164" fontId="0" fillId="0" borderId="27" xfId="0" applyNumberFormat="1" applyFont="1" applyBorder="1"/>
    <xf numFmtId="164" fontId="0" fillId="0" borderId="28" xfId="0" applyNumberFormat="1" applyFont="1" applyBorder="1"/>
    <xf numFmtId="164" fontId="0" fillId="0" borderId="13" xfId="0" applyNumberFormat="1" applyFont="1" applyBorder="1"/>
    <xf numFmtId="164" fontId="0" fillId="0" borderId="29" xfId="0" applyNumberFormat="1" applyFont="1" applyBorder="1"/>
    <xf numFmtId="164" fontId="0" fillId="0" borderId="30" xfId="0" applyNumberFormat="1" applyFont="1" applyBorder="1"/>
    <xf numFmtId="164" fontId="0" fillId="0" borderId="29" xfId="0" applyNumberFormat="1" applyFont="1" applyFill="1" applyBorder="1"/>
    <xf numFmtId="164" fontId="0" fillId="0" borderId="23" xfId="0" applyNumberFormat="1" applyFont="1" applyFill="1" applyBorder="1"/>
    <xf numFmtId="17" fontId="6" fillId="4" borderId="8" xfId="0" applyNumberFormat="1" applyFont="1" applyFill="1" applyBorder="1" applyAlignment="1">
      <alignment horizontal="center" vertical="center"/>
    </xf>
    <xf numFmtId="17" fontId="6" fillId="4" borderId="4" xfId="0" applyNumberFormat="1" applyFont="1" applyFill="1" applyBorder="1" applyAlignment="1">
      <alignment horizontal="center" vertical="center"/>
    </xf>
    <xf numFmtId="17" fontId="6" fillId="4" borderId="1" xfId="0" applyNumberFormat="1" applyFont="1" applyFill="1" applyBorder="1" applyAlignment="1">
      <alignment horizontal="center" vertical="center"/>
    </xf>
    <xf numFmtId="164" fontId="0" fillId="4" borderId="13" xfId="0" applyNumberFormat="1" applyFont="1" applyFill="1" applyBorder="1"/>
    <xf numFmtId="164" fontId="0" fillId="4" borderId="29" xfId="0" applyNumberFormat="1" applyFont="1" applyFill="1" applyBorder="1"/>
    <xf numFmtId="164" fontId="0" fillId="4" borderId="30" xfId="0" applyNumberFormat="1" applyFont="1" applyFill="1" applyBorder="1"/>
    <xf numFmtId="0" fontId="0" fillId="0" borderId="4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6" fontId="9" fillId="5" borderId="3" xfId="0" quotePrefix="1" applyNumberFormat="1" applyFont="1" applyFill="1" applyBorder="1" applyAlignment="1">
      <alignment horizontal="center" vertical="center" wrapText="1"/>
    </xf>
    <xf numFmtId="166" fontId="9" fillId="2" borderId="3" xfId="0" quotePrefix="1" applyNumberFormat="1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0" fontId="8" fillId="0" borderId="22" xfId="0" applyFont="1" applyBorder="1"/>
    <xf numFmtId="0" fontId="6" fillId="0" borderId="31" xfId="0" applyFont="1" applyBorder="1"/>
    <xf numFmtId="0" fontId="6" fillId="0" borderId="9" xfId="0" applyFont="1" applyBorder="1"/>
    <xf numFmtId="0" fontId="8" fillId="0" borderId="6" xfId="0" applyFont="1" applyBorder="1"/>
    <xf numFmtId="167" fontId="0" fillId="0" borderId="4" xfId="0" applyNumberFormat="1" applyFont="1" applyBorder="1"/>
    <xf numFmtId="167" fontId="0" fillId="0" borderId="1" xfId="0" applyNumberFormat="1" applyFont="1" applyBorder="1"/>
    <xf numFmtId="167" fontId="0" fillId="0" borderId="2" xfId="0" applyNumberFormat="1" applyFont="1" applyBorder="1"/>
    <xf numFmtId="167" fontId="0" fillId="0" borderId="3" xfId="0" applyNumberFormat="1" applyFont="1" applyBorder="1"/>
    <xf numFmtId="167" fontId="0" fillId="0" borderId="0" xfId="0" applyNumberFormat="1" applyFont="1" applyBorder="1"/>
    <xf numFmtId="167" fontId="0" fillId="0" borderId="16" xfId="0" applyNumberFormat="1" applyFont="1" applyBorder="1"/>
    <xf numFmtId="167" fontId="0" fillId="0" borderId="12" xfId="0" applyNumberFormat="1" applyFont="1" applyBorder="1"/>
    <xf numFmtId="167" fontId="0" fillId="0" borderId="8" xfId="0" applyNumberFormat="1" applyFont="1" applyBorder="1"/>
    <xf numFmtId="167" fontId="0" fillId="0" borderId="11" xfId="0" applyNumberFormat="1" applyFont="1" applyBorder="1"/>
    <xf numFmtId="167" fontId="6" fillId="0" borderId="4" xfId="0" applyNumberFormat="1" applyFont="1" applyBorder="1"/>
    <xf numFmtId="167" fontId="6" fillId="0" borderId="8" xfId="0" applyNumberFormat="1" applyFont="1" applyBorder="1"/>
    <xf numFmtId="0" fontId="0" fillId="0" borderId="0" xfId="0" applyAlignment="1">
      <alignment horizontal="center" vertical="center"/>
    </xf>
    <xf numFmtId="0" fontId="0" fillId="5" borderId="3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5" borderId="0" xfId="0" applyFill="1"/>
    <xf numFmtId="0" fontId="1" fillId="5" borderId="5" xfId="87" quotePrefix="1" applyFill="1" applyBorder="1"/>
    <xf numFmtId="0" fontId="10" fillId="5" borderId="20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17" fontId="0" fillId="0" borderId="6" xfId="0" applyNumberFormat="1" applyBorder="1" applyAlignment="1">
      <alignment horizontal="center" vertical="center"/>
    </xf>
    <xf numFmtId="17" fontId="0" fillId="0" borderId="7" xfId="0" applyNumberFormat="1" applyBorder="1" applyAlignment="1">
      <alignment horizontal="center" vertical="center"/>
    </xf>
    <xf numFmtId="17" fontId="0" fillId="0" borderId="8" xfId="0" applyNumberFormat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5" fillId="2" borderId="6" xfId="0" applyNumberFormat="1" applyFont="1" applyFill="1" applyBorder="1" applyAlignment="1">
      <alignment horizontal="center" vertical="center"/>
    </xf>
    <xf numFmtId="17" fontId="5" fillId="2" borderId="8" xfId="0" applyNumberFormat="1" applyFont="1" applyFill="1" applyBorder="1" applyAlignment="1">
      <alignment horizontal="center" vertical="center"/>
    </xf>
    <xf numFmtId="17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17" fontId="5" fillId="2" borderId="7" xfId="0" applyNumberFormat="1" applyFont="1" applyFill="1" applyBorder="1" applyAlignment="1">
      <alignment horizontal="center" vertical="center"/>
    </xf>
    <xf numFmtId="17" fontId="5" fillId="0" borderId="7" xfId="0" applyNumberFormat="1" applyFont="1" applyFill="1" applyBorder="1" applyAlignment="1">
      <alignment horizontal="center" vertical="center"/>
    </xf>
    <xf numFmtId="17" fontId="5" fillId="0" borderId="8" xfId="0" applyNumberFormat="1" applyFont="1" applyFill="1" applyBorder="1" applyAlignment="1">
      <alignment horizontal="center" vertical="center"/>
    </xf>
    <xf numFmtId="17" fontId="0" fillId="0" borderId="6" xfId="0" applyNumberFormat="1" applyBorder="1" applyAlignment="1">
      <alignment horizontal="center" vertical="center" wrapText="1"/>
    </xf>
    <xf numFmtId="17" fontId="0" fillId="0" borderId="7" xfId="0" applyNumberForma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17" fontId="6" fillId="0" borderId="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</cellXfs>
  <cellStyles count="88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D11"/>
  <sheetViews>
    <sheetView workbookViewId="0">
      <selection activeCell="B5" sqref="B5:D6"/>
    </sheetView>
  </sheetViews>
  <sheetFormatPr baseColWidth="10" defaultRowHeight="15.75" x14ac:dyDescent="0.25"/>
  <cols>
    <col min="1" max="2" width="11" style="115"/>
    <col min="3" max="3" width="36.625" style="115" customWidth="1"/>
    <col min="4" max="4" width="25.375" style="115" customWidth="1"/>
    <col min="5" max="16384" width="11" style="115"/>
  </cols>
  <sheetData>
    <row r="1" spans="2:4" ht="16.5" thickBot="1" x14ac:dyDescent="0.3"/>
    <row r="2" spans="2:4" x14ac:dyDescent="0.25">
      <c r="B2" s="117" t="s">
        <v>38</v>
      </c>
      <c r="C2" s="118"/>
      <c r="D2" s="119"/>
    </row>
    <row r="3" spans="2:4" ht="16.5" thickBot="1" x14ac:dyDescent="0.3">
      <c r="B3" s="120"/>
      <c r="C3" s="121"/>
      <c r="D3" s="122"/>
    </row>
    <row r="5" spans="2:4" x14ac:dyDescent="0.25">
      <c r="B5" s="110" t="s">
        <v>25</v>
      </c>
      <c r="C5" s="111"/>
      <c r="D5" s="111"/>
    </row>
    <row r="6" spans="2:4" x14ac:dyDescent="0.25">
      <c r="B6" s="112" t="s">
        <v>26</v>
      </c>
      <c r="C6" s="112" t="s">
        <v>27</v>
      </c>
      <c r="D6" s="112" t="s">
        <v>28</v>
      </c>
    </row>
    <row r="7" spans="2:4" x14ac:dyDescent="0.25">
      <c r="B7" s="112" t="s">
        <v>29</v>
      </c>
      <c r="C7" s="112" t="s">
        <v>31</v>
      </c>
      <c r="D7" s="116" t="s">
        <v>33</v>
      </c>
    </row>
    <row r="8" spans="2:4" x14ac:dyDescent="0.25">
      <c r="B8" s="112" t="s">
        <v>30</v>
      </c>
      <c r="C8" s="112" t="s">
        <v>32</v>
      </c>
      <c r="D8" s="116" t="s">
        <v>34</v>
      </c>
    </row>
    <row r="11" spans="2:4" ht="31.5" x14ac:dyDescent="0.25">
      <c r="B11" s="112" t="s">
        <v>36</v>
      </c>
      <c r="C11" s="113" t="s">
        <v>37</v>
      </c>
    </row>
  </sheetData>
  <mergeCells count="1">
    <mergeCell ref="B2:D3"/>
  </mergeCells>
  <hyperlinks>
    <hyperlink ref="D7" location="'Datos En Bloque Por Mes'!A1" display="'Datos En Bloque Por Mes'!A1"/>
    <hyperlink ref="D8" location="'Datos Finales-+.'!A1" display="'Datos Finales-+.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rgb="FF0000FF"/>
  </sheetPr>
  <dimension ref="A1:K751"/>
  <sheetViews>
    <sheetView tabSelected="1" workbookViewId="0">
      <selection activeCell="A5" sqref="A5:L752"/>
    </sheetView>
  </sheetViews>
  <sheetFormatPr baseColWidth="10" defaultRowHeight="15.75" x14ac:dyDescent="0.25"/>
  <cols>
    <col min="5" max="5" width="10.875" style="12"/>
    <col min="7" max="7" width="7.625" style="12" bestFit="1" customWidth="1"/>
    <col min="8" max="8" width="20" bestFit="1" customWidth="1"/>
  </cols>
  <sheetData>
    <row r="1" spans="1:11" x14ac:dyDescent="0.25">
      <c r="A1" s="144" t="s">
        <v>35</v>
      </c>
      <c r="B1" s="145"/>
      <c r="C1" s="145"/>
      <c r="D1" s="145"/>
      <c r="E1" s="145"/>
      <c r="F1" s="146"/>
    </row>
    <row r="2" spans="1:11" ht="16.5" thickBot="1" x14ac:dyDescent="0.3">
      <c r="A2" s="147"/>
      <c r="B2" s="148"/>
      <c r="C2" s="148"/>
      <c r="D2" s="148"/>
      <c r="E2" s="148"/>
      <c r="F2" s="149"/>
    </row>
    <row r="3" spans="1:11" x14ac:dyDescent="0.25">
      <c r="A3" s="109"/>
      <c r="B3" s="109"/>
      <c r="C3" s="109"/>
      <c r="D3" s="109"/>
      <c r="E3" s="109"/>
      <c r="F3" s="109"/>
    </row>
    <row r="4" spans="1:11" ht="16.5" thickBot="1" x14ac:dyDescent="0.3"/>
    <row r="5" spans="1:11" ht="15.95" customHeight="1" thickBot="1" x14ac:dyDescent="0.3">
      <c r="A5" s="137" t="s">
        <v>12</v>
      </c>
      <c r="B5" s="138"/>
      <c r="D5" s="137" t="s">
        <v>13</v>
      </c>
      <c r="E5" s="138"/>
      <c r="G5" s="135" t="s">
        <v>17</v>
      </c>
      <c r="H5" s="136"/>
      <c r="J5" s="137" t="s">
        <v>23</v>
      </c>
      <c r="K5" s="138"/>
    </row>
    <row r="6" spans="1:11" ht="15.75" customHeight="1" x14ac:dyDescent="0.25">
      <c r="A6" s="123">
        <v>40360</v>
      </c>
      <c r="B6" s="1">
        <v>31.933333333348799</v>
      </c>
      <c r="D6" s="25">
        <v>40360</v>
      </c>
      <c r="E6" s="7">
        <v>101.15</v>
      </c>
      <c r="G6" s="132">
        <v>40360</v>
      </c>
      <c r="H6" s="1">
        <v>0.70000000001164198</v>
      </c>
      <c r="J6" s="126">
        <v>40360</v>
      </c>
      <c r="K6" s="14">
        <v>70.366666666930541</v>
      </c>
    </row>
    <row r="7" spans="1:11" ht="16.5" thickBot="1" x14ac:dyDescent="0.3">
      <c r="A7" s="124"/>
      <c r="B7" s="2">
        <v>44.866666666581295</v>
      </c>
      <c r="D7" s="26"/>
      <c r="E7" s="8">
        <v>166.88</v>
      </c>
      <c r="G7" s="140"/>
      <c r="H7" s="2">
        <v>8.6499999999068677</v>
      </c>
      <c r="J7" s="127"/>
      <c r="K7" s="15">
        <v>60</v>
      </c>
    </row>
    <row r="8" spans="1:11" ht="16.5" thickBot="1" x14ac:dyDescent="0.3">
      <c r="A8" s="124"/>
      <c r="B8" s="2">
        <v>52.383333333302289</v>
      </c>
      <c r="D8" s="27"/>
      <c r="E8" s="9">
        <v>147.22999999999999</v>
      </c>
      <c r="G8" s="140"/>
      <c r="H8" s="2">
        <v>0.88333333341870457</v>
      </c>
      <c r="J8" s="126">
        <v>40391</v>
      </c>
      <c r="K8" s="14">
        <v>60</v>
      </c>
    </row>
    <row r="9" spans="1:11" x14ac:dyDescent="0.25">
      <c r="A9" s="124"/>
      <c r="B9" s="2">
        <v>0.41666666662786156</v>
      </c>
      <c r="D9" s="28"/>
      <c r="E9" s="8">
        <v>160.80000000000001</v>
      </c>
      <c r="G9" s="140"/>
      <c r="H9" s="2">
        <v>1.7500000000000004</v>
      </c>
      <c r="J9" s="128"/>
      <c r="K9" s="16">
        <v>60</v>
      </c>
    </row>
    <row r="10" spans="1:11" ht="16.5" thickBot="1" x14ac:dyDescent="0.3">
      <c r="A10" s="124"/>
      <c r="B10" s="2">
        <v>49.366666666406672</v>
      </c>
      <c r="D10" s="28"/>
      <c r="E10" s="8">
        <v>162.43</v>
      </c>
      <c r="G10" s="140"/>
      <c r="H10" s="2">
        <v>0.28333333333333366</v>
      </c>
      <c r="J10" s="127"/>
      <c r="K10" s="15">
        <v>104.00000000005821</v>
      </c>
    </row>
    <row r="11" spans="1:11" ht="16.5" thickBot="1" x14ac:dyDescent="0.3">
      <c r="A11" s="124"/>
      <c r="B11" s="2">
        <v>20.833333333139308</v>
      </c>
      <c r="D11" s="29">
        <v>40391</v>
      </c>
      <c r="E11" s="9">
        <v>34.97</v>
      </c>
      <c r="G11" s="140"/>
      <c r="H11" s="2">
        <v>1.1666666666666665</v>
      </c>
      <c r="J11" s="126">
        <v>40422</v>
      </c>
      <c r="K11" s="14">
        <v>60</v>
      </c>
    </row>
    <row r="12" spans="1:11" ht="16.5" thickBot="1" x14ac:dyDescent="0.3">
      <c r="A12" s="124"/>
      <c r="B12" s="2">
        <v>68.233333333104383</v>
      </c>
      <c r="D12" s="30"/>
      <c r="E12" s="10">
        <v>143.66999999999999</v>
      </c>
      <c r="G12" s="140"/>
      <c r="H12" s="2">
        <v>10.583333333430346</v>
      </c>
      <c r="J12" s="127"/>
      <c r="K12" s="15">
        <v>60</v>
      </c>
    </row>
    <row r="13" spans="1:11" x14ac:dyDescent="0.25">
      <c r="A13" s="124"/>
      <c r="B13" s="2">
        <v>6.3499999999185093</v>
      </c>
      <c r="D13" s="28"/>
      <c r="E13" s="10">
        <v>139.68</v>
      </c>
      <c r="G13" s="140"/>
      <c r="H13" s="2">
        <v>0.40000000000000124</v>
      </c>
      <c r="J13" s="126">
        <v>40452</v>
      </c>
      <c r="K13" s="14">
        <v>59.000000000058208</v>
      </c>
    </row>
    <row r="14" spans="1:11" ht="16.5" thickBot="1" x14ac:dyDescent="0.3">
      <c r="A14" s="124"/>
      <c r="B14" s="2">
        <v>4.03333333338378</v>
      </c>
      <c r="D14" s="29">
        <v>40422</v>
      </c>
      <c r="E14" s="11">
        <v>116.42</v>
      </c>
      <c r="G14" s="140"/>
      <c r="H14" s="2">
        <v>0.16666666666666341</v>
      </c>
      <c r="J14" s="127"/>
      <c r="K14" s="15">
        <v>76.000000000116415</v>
      </c>
    </row>
    <row r="15" spans="1:11" x14ac:dyDescent="0.25">
      <c r="A15" s="124"/>
      <c r="B15" s="2">
        <v>13.583333333255723</v>
      </c>
      <c r="D15" s="28"/>
      <c r="E15" s="10">
        <v>259.07</v>
      </c>
      <c r="G15" s="140"/>
      <c r="H15" s="2">
        <v>0.58333333333333259</v>
      </c>
      <c r="J15" s="126">
        <v>40483</v>
      </c>
      <c r="K15" s="14">
        <v>60</v>
      </c>
    </row>
    <row r="16" spans="1:11" ht="16.5" thickBot="1" x14ac:dyDescent="0.3">
      <c r="A16" s="124"/>
      <c r="B16" s="2">
        <v>38.516666666662786</v>
      </c>
      <c r="D16" s="29">
        <v>40452</v>
      </c>
      <c r="E16" s="11">
        <v>187.57</v>
      </c>
      <c r="G16" s="140"/>
      <c r="H16" s="2">
        <v>0.21666666666666723</v>
      </c>
      <c r="J16" s="128"/>
      <c r="K16" s="16">
        <v>36</v>
      </c>
    </row>
    <row r="17" spans="1:11" ht="16.5" thickBot="1" x14ac:dyDescent="0.3">
      <c r="A17" s="124"/>
      <c r="B17" s="2">
        <v>21.933333333407063</v>
      </c>
      <c r="D17" s="30"/>
      <c r="E17" s="10">
        <v>52.45</v>
      </c>
      <c r="F17" s="78"/>
      <c r="G17" s="140"/>
      <c r="H17" s="2">
        <v>1.2333333333333343</v>
      </c>
      <c r="J17" s="127"/>
      <c r="K17" s="15">
        <v>62.000000000058208</v>
      </c>
    </row>
    <row r="18" spans="1:11" ht="16.5" thickBot="1" x14ac:dyDescent="0.3">
      <c r="A18" s="124"/>
      <c r="B18" s="2">
        <v>53.549999999526577</v>
      </c>
      <c r="D18" s="28"/>
      <c r="E18" s="10">
        <v>156.30000000000001</v>
      </c>
      <c r="G18" s="141"/>
      <c r="H18" s="3">
        <v>1.35</v>
      </c>
      <c r="J18" s="130">
        <v>40513</v>
      </c>
      <c r="K18" s="17">
        <v>60</v>
      </c>
    </row>
    <row r="19" spans="1:11" ht="16.5" thickBot="1" x14ac:dyDescent="0.3">
      <c r="A19" s="125"/>
      <c r="B19" s="3">
        <v>9.2666666666627862</v>
      </c>
      <c r="D19" s="29">
        <v>40483</v>
      </c>
      <c r="E19" s="11">
        <v>143.82</v>
      </c>
      <c r="G19" s="132">
        <v>40391</v>
      </c>
      <c r="H19" s="1">
        <v>3.1166666666666663</v>
      </c>
      <c r="J19" s="139"/>
      <c r="K19" s="18">
        <v>59.000000000058208</v>
      </c>
    </row>
    <row r="20" spans="1:11" ht="15" customHeight="1" thickBot="1" x14ac:dyDescent="0.3">
      <c r="A20" s="142">
        <v>40391</v>
      </c>
      <c r="B20" s="2">
        <v>7.9833333335118368</v>
      </c>
      <c r="D20" s="30"/>
      <c r="E20" s="10">
        <v>175.12</v>
      </c>
      <c r="G20" s="133"/>
      <c r="H20" s="2">
        <v>0.16666666666666607</v>
      </c>
      <c r="J20" s="131"/>
      <c r="K20" s="19">
        <v>18.999999999941792</v>
      </c>
    </row>
    <row r="21" spans="1:11" x14ac:dyDescent="0.25">
      <c r="A21" s="143"/>
      <c r="B21" s="2">
        <v>20.266666666895617</v>
      </c>
      <c r="D21" s="28"/>
      <c r="E21" s="10">
        <v>151.57</v>
      </c>
      <c r="G21" s="133"/>
      <c r="H21" s="2">
        <v>0.6000000000000032</v>
      </c>
      <c r="J21" s="126">
        <v>40544</v>
      </c>
      <c r="K21" s="14">
        <v>59.000000000058208</v>
      </c>
    </row>
    <row r="22" spans="1:11" ht="16.5" thickBot="1" x14ac:dyDescent="0.3">
      <c r="A22" s="143"/>
      <c r="B22" s="2">
        <v>3.3499999999185093</v>
      </c>
      <c r="D22" s="29">
        <v>40513</v>
      </c>
      <c r="E22" s="11">
        <v>50.6</v>
      </c>
      <c r="G22" s="133"/>
      <c r="H22" s="2">
        <v>0.28333333333333499</v>
      </c>
      <c r="J22" s="127"/>
      <c r="K22" s="15">
        <v>104.00000000005821</v>
      </c>
    </row>
    <row r="23" spans="1:11" ht="16.5" thickBot="1" x14ac:dyDescent="0.3">
      <c r="A23" s="143"/>
      <c r="B23" s="2">
        <v>80.23333333292976</v>
      </c>
      <c r="D23" s="30"/>
      <c r="E23" s="10">
        <v>95.82</v>
      </c>
      <c r="G23" s="133"/>
      <c r="H23" s="2">
        <v>0.24999999999999978</v>
      </c>
      <c r="J23" s="22">
        <v>40575</v>
      </c>
      <c r="K23" s="20">
        <v>66.999999999941792</v>
      </c>
    </row>
    <row r="24" spans="1:11" x14ac:dyDescent="0.25">
      <c r="A24" s="143"/>
      <c r="B24" s="2">
        <v>16.800000000104774</v>
      </c>
      <c r="D24" s="28"/>
      <c r="E24" s="10">
        <v>163.32</v>
      </c>
      <c r="G24" s="133"/>
      <c r="H24" s="2">
        <v>0.41666666666666785</v>
      </c>
      <c r="J24" s="126">
        <v>40603</v>
      </c>
      <c r="K24" s="14">
        <v>60</v>
      </c>
    </row>
    <row r="25" spans="1:11" ht="16.5" thickBot="1" x14ac:dyDescent="0.3">
      <c r="A25" s="143"/>
      <c r="B25" s="2">
        <v>5.0500000000465661</v>
      </c>
      <c r="D25" s="29">
        <v>40544</v>
      </c>
      <c r="E25" s="11">
        <v>118.05</v>
      </c>
      <c r="G25" s="133"/>
      <c r="H25" s="2">
        <v>2.4</v>
      </c>
      <c r="J25" s="127"/>
      <c r="K25" s="15">
        <v>60</v>
      </c>
    </row>
    <row r="26" spans="1:11" ht="16.5" thickBot="1" x14ac:dyDescent="0.3">
      <c r="A26" s="143"/>
      <c r="B26" s="2">
        <v>27.116666666872334</v>
      </c>
      <c r="D26" s="31">
        <v>40575</v>
      </c>
      <c r="E26" s="11">
        <v>150.85</v>
      </c>
      <c r="G26" s="133"/>
      <c r="H26" s="2">
        <v>6.7166666666666668</v>
      </c>
      <c r="J26" s="22">
        <v>40634</v>
      </c>
      <c r="K26" s="20">
        <v>72</v>
      </c>
    </row>
    <row r="27" spans="1:11" ht="16.5" thickBot="1" x14ac:dyDescent="0.3">
      <c r="A27" s="143"/>
      <c r="B27" s="2">
        <v>28.433333333639894</v>
      </c>
      <c r="D27" s="31">
        <v>40603</v>
      </c>
      <c r="E27" s="11">
        <v>158.03</v>
      </c>
      <c r="G27" s="133"/>
      <c r="H27" s="2">
        <v>0.18333333333333401</v>
      </c>
      <c r="J27" s="22">
        <v>40664</v>
      </c>
      <c r="K27" s="20">
        <v>72</v>
      </c>
    </row>
    <row r="28" spans="1:11" ht="16.5" thickBot="1" x14ac:dyDescent="0.3">
      <c r="A28" s="143"/>
      <c r="B28" s="2">
        <v>0.25000000011641532</v>
      </c>
      <c r="D28" s="31">
        <v>40634</v>
      </c>
      <c r="E28" s="11">
        <v>178.08</v>
      </c>
      <c r="G28" s="133"/>
      <c r="H28" s="2">
        <v>0.21666666666666623</v>
      </c>
      <c r="J28" s="22">
        <v>40695</v>
      </c>
      <c r="K28" s="20">
        <v>88.599999999976717</v>
      </c>
    </row>
    <row r="29" spans="1:11" ht="16.5" thickBot="1" x14ac:dyDescent="0.3">
      <c r="A29" s="143"/>
      <c r="B29" s="2">
        <v>71.466666667547543</v>
      </c>
      <c r="D29" s="31">
        <v>40664</v>
      </c>
      <c r="E29" s="11">
        <v>192.22</v>
      </c>
      <c r="G29" s="133"/>
      <c r="H29" s="2">
        <v>4.1166666666666654</v>
      </c>
      <c r="J29" s="22">
        <v>40725</v>
      </c>
      <c r="K29" s="15">
        <v>75.999999999941792</v>
      </c>
    </row>
    <row r="30" spans="1:11" ht="16.5" thickBot="1" x14ac:dyDescent="0.3">
      <c r="A30" s="143"/>
      <c r="B30" s="2">
        <v>4.4166666663950309</v>
      </c>
      <c r="D30" s="31">
        <v>40695</v>
      </c>
      <c r="E30" s="11">
        <v>163</v>
      </c>
      <c r="G30" s="133"/>
      <c r="H30" s="2">
        <v>2.9499999999999988</v>
      </c>
      <c r="J30" s="126">
        <v>40756</v>
      </c>
      <c r="K30" s="14">
        <v>81</v>
      </c>
    </row>
    <row r="31" spans="1:11" ht="16.5" thickBot="1" x14ac:dyDescent="0.3">
      <c r="A31" s="143"/>
      <c r="B31" s="2">
        <v>17.616666666814126</v>
      </c>
      <c r="D31" s="32"/>
      <c r="E31" s="10">
        <v>180.43</v>
      </c>
      <c r="G31" s="133"/>
      <c r="H31" s="2">
        <v>1.4333333332906477</v>
      </c>
      <c r="J31" s="127"/>
      <c r="K31" s="15">
        <v>64.000000000116415</v>
      </c>
    </row>
    <row r="32" spans="1:11" ht="16.5" thickBot="1" x14ac:dyDescent="0.3">
      <c r="A32" s="143"/>
      <c r="B32" s="2">
        <v>11.700000000069849</v>
      </c>
      <c r="D32" s="29">
        <v>40725</v>
      </c>
      <c r="E32" s="11">
        <v>58.72</v>
      </c>
      <c r="G32" s="134"/>
      <c r="H32" s="3">
        <v>1.6500000000000004</v>
      </c>
      <c r="J32" s="126">
        <v>40787</v>
      </c>
      <c r="K32" s="14">
        <v>78.350000000093132</v>
      </c>
    </row>
    <row r="33" spans="1:11" ht="16.5" thickBot="1" x14ac:dyDescent="0.3">
      <c r="A33" s="143"/>
      <c r="B33" s="2">
        <v>22.766666666837409</v>
      </c>
      <c r="D33" s="32"/>
      <c r="E33" s="10">
        <v>59.4</v>
      </c>
      <c r="G33" s="132">
        <v>40422</v>
      </c>
      <c r="H33" s="1">
        <v>2.1666666666666656</v>
      </c>
      <c r="J33" s="127"/>
      <c r="K33" s="15">
        <v>64.983333333337214</v>
      </c>
    </row>
    <row r="34" spans="1:11" ht="16.5" thickBot="1" x14ac:dyDescent="0.3">
      <c r="A34" s="143"/>
      <c r="B34" s="3">
        <v>40.76666666631354</v>
      </c>
      <c r="D34" s="33"/>
      <c r="E34" s="10">
        <v>59.4</v>
      </c>
      <c r="G34" s="140"/>
      <c r="H34" s="2">
        <v>0.39999999999999991</v>
      </c>
      <c r="J34" s="126">
        <v>40817</v>
      </c>
      <c r="K34" s="14">
        <v>81</v>
      </c>
    </row>
    <row r="35" spans="1:11" ht="16.5" thickBot="1" x14ac:dyDescent="0.3">
      <c r="A35" s="143">
        <v>40422</v>
      </c>
      <c r="B35" s="4">
        <v>7.7500000001164153</v>
      </c>
      <c r="D35" s="29">
        <v>40756</v>
      </c>
      <c r="E35" s="11">
        <v>59.4</v>
      </c>
      <c r="G35" s="140"/>
      <c r="H35" s="2">
        <v>1.8166666666666655</v>
      </c>
      <c r="J35" s="127"/>
      <c r="K35" s="15">
        <v>84</v>
      </c>
    </row>
    <row r="36" spans="1:11" x14ac:dyDescent="0.25">
      <c r="A36" s="143"/>
      <c r="B36" s="5">
        <v>115.73333333304618</v>
      </c>
      <c r="D36" s="32"/>
      <c r="E36" s="10">
        <v>61.57</v>
      </c>
      <c r="G36" s="140"/>
      <c r="H36" s="2">
        <v>0.39999999999999991</v>
      </c>
      <c r="J36" s="126">
        <v>40848</v>
      </c>
      <c r="K36" s="14">
        <v>102</v>
      </c>
    </row>
    <row r="37" spans="1:11" ht="16.5" thickBot="1" x14ac:dyDescent="0.3">
      <c r="A37" s="143"/>
      <c r="B37" s="5">
        <v>52.550000000162981</v>
      </c>
      <c r="D37" s="33"/>
      <c r="E37" s="10">
        <v>160.28</v>
      </c>
      <c r="G37" s="140"/>
      <c r="H37" s="2">
        <v>2.9500000000000015</v>
      </c>
      <c r="J37" s="127"/>
      <c r="K37" s="15">
        <v>82.000000000116415</v>
      </c>
    </row>
    <row r="38" spans="1:11" ht="16.5" thickBot="1" x14ac:dyDescent="0.3">
      <c r="A38" s="143"/>
      <c r="B38" s="5">
        <v>56.216666666907258</v>
      </c>
      <c r="D38" s="29">
        <v>40787</v>
      </c>
      <c r="E38" s="11">
        <v>136.78</v>
      </c>
      <c r="G38" s="140"/>
      <c r="H38" s="2">
        <v>9.7999999999883585</v>
      </c>
      <c r="J38" s="126">
        <v>40878</v>
      </c>
      <c r="K38" s="14">
        <v>84</v>
      </c>
    </row>
    <row r="39" spans="1:11" ht="16.5" thickBot="1" x14ac:dyDescent="0.3">
      <c r="A39" s="143"/>
      <c r="B39" s="5">
        <v>16.149999999557622</v>
      </c>
      <c r="D39" s="32"/>
      <c r="E39" s="10">
        <v>22.52</v>
      </c>
      <c r="G39" s="140"/>
      <c r="H39" s="2">
        <v>22.233333333337214</v>
      </c>
      <c r="J39" s="127"/>
      <c r="K39" s="15">
        <v>66.900000000139698</v>
      </c>
    </row>
    <row r="40" spans="1:11" x14ac:dyDescent="0.25">
      <c r="A40" s="143"/>
      <c r="B40" s="5">
        <v>4.1000000000931323</v>
      </c>
      <c r="D40" s="33"/>
      <c r="E40" s="10">
        <v>157.02000000000001</v>
      </c>
      <c r="G40" s="140"/>
      <c r="H40" s="2">
        <v>17.000000000058208</v>
      </c>
      <c r="J40" s="126">
        <v>40909</v>
      </c>
      <c r="K40" s="14">
        <v>84</v>
      </c>
    </row>
    <row r="41" spans="1:11" ht="16.5" thickBot="1" x14ac:dyDescent="0.3">
      <c r="A41" s="143"/>
      <c r="B41" s="5">
        <v>27.883333333069459</v>
      </c>
      <c r="D41" s="29">
        <v>40817</v>
      </c>
      <c r="E41" s="11">
        <v>160.80000000000001</v>
      </c>
      <c r="G41" s="140"/>
      <c r="H41" s="2">
        <v>0.19999999999999929</v>
      </c>
      <c r="J41" s="127"/>
      <c r="K41" s="15">
        <v>66.900000000139698</v>
      </c>
    </row>
    <row r="42" spans="1:11" x14ac:dyDescent="0.25">
      <c r="A42" s="143"/>
      <c r="B42" s="5">
        <v>2.9666666667326353</v>
      </c>
      <c r="D42" s="32"/>
      <c r="E42" s="10">
        <v>159.28</v>
      </c>
      <c r="G42" s="140"/>
      <c r="H42" s="2">
        <v>12.116666666697711</v>
      </c>
      <c r="J42" s="126">
        <v>40940</v>
      </c>
      <c r="K42" s="14">
        <v>57.083333333430346</v>
      </c>
    </row>
    <row r="43" spans="1:11" ht="16.5" thickBot="1" x14ac:dyDescent="0.3">
      <c r="A43" s="143"/>
      <c r="B43" s="5">
        <v>7.0166666666627862</v>
      </c>
      <c r="D43" s="29">
        <v>40848</v>
      </c>
      <c r="E43" s="11">
        <v>113.75</v>
      </c>
      <c r="G43" s="140"/>
      <c r="H43" s="2">
        <v>0.33333333333333481</v>
      </c>
      <c r="J43" s="127"/>
      <c r="K43" s="15">
        <v>35.000000000058208</v>
      </c>
    </row>
    <row r="44" spans="1:11" x14ac:dyDescent="0.25">
      <c r="A44" s="143"/>
      <c r="B44" s="5">
        <v>39.183333334105555</v>
      </c>
      <c r="D44" s="32"/>
      <c r="E44" s="10">
        <v>45.13</v>
      </c>
      <c r="G44" s="140"/>
      <c r="H44" s="2">
        <v>0.5333333333333341</v>
      </c>
      <c r="J44" s="126">
        <v>40969</v>
      </c>
      <c r="K44" s="14">
        <v>59.866666666755918</v>
      </c>
    </row>
    <row r="45" spans="1:11" ht="16.5" thickBot="1" x14ac:dyDescent="0.3">
      <c r="A45" s="143"/>
      <c r="B45" s="5">
        <v>25.483333333279006</v>
      </c>
      <c r="D45" s="33"/>
      <c r="E45" s="10">
        <v>155.43</v>
      </c>
      <c r="G45" s="140"/>
      <c r="H45" s="2">
        <v>0.99999999999999911</v>
      </c>
      <c r="J45" s="127"/>
      <c r="K45" s="15">
        <v>96</v>
      </c>
    </row>
    <row r="46" spans="1:11" ht="16.5" thickBot="1" x14ac:dyDescent="0.3">
      <c r="A46" s="143"/>
      <c r="B46" s="5">
        <v>1.1666666666278616</v>
      </c>
      <c r="D46" s="29">
        <v>40878</v>
      </c>
      <c r="E46" s="11">
        <v>147.16999999999999</v>
      </c>
      <c r="G46" s="140"/>
      <c r="H46" s="3">
        <v>0.56666666666666732</v>
      </c>
      <c r="J46" s="126">
        <v>41000</v>
      </c>
      <c r="K46" s="14">
        <v>51.999999999941792</v>
      </c>
    </row>
    <row r="47" spans="1:11" ht="16.5" thickBot="1" x14ac:dyDescent="0.3">
      <c r="A47" s="143"/>
      <c r="B47" s="5">
        <v>16.633333333069459</v>
      </c>
      <c r="D47" s="32"/>
      <c r="E47" s="10">
        <v>45.13</v>
      </c>
      <c r="G47" s="132">
        <v>40452</v>
      </c>
      <c r="H47" s="34">
        <v>4.1666666666666652</v>
      </c>
      <c r="J47" s="127"/>
      <c r="K47" s="15">
        <v>51.999999999941792</v>
      </c>
    </row>
    <row r="48" spans="1:11" x14ac:dyDescent="0.25">
      <c r="A48" s="143"/>
      <c r="B48" s="5">
        <v>3.9999999999417923</v>
      </c>
      <c r="D48" s="33"/>
      <c r="E48" s="10">
        <v>155.43</v>
      </c>
      <c r="G48" s="133"/>
      <c r="H48" s="34">
        <v>1.1333333333333346</v>
      </c>
      <c r="J48" s="126">
        <v>41030</v>
      </c>
      <c r="K48" s="14">
        <v>38.000000000058208</v>
      </c>
    </row>
    <row r="49" spans="1:11" ht="16.5" thickBot="1" x14ac:dyDescent="0.3">
      <c r="A49" s="143"/>
      <c r="B49" s="6">
        <v>22.933333333523478</v>
      </c>
      <c r="D49" s="29">
        <v>40909</v>
      </c>
      <c r="E49" s="11">
        <v>147.16999999999999</v>
      </c>
      <c r="G49" s="133"/>
      <c r="H49" s="34">
        <v>0.35000000000000009</v>
      </c>
      <c r="J49" s="128"/>
      <c r="K49" s="16">
        <v>57</v>
      </c>
    </row>
    <row r="50" spans="1:11" ht="15" customHeight="1" thickBot="1" x14ac:dyDescent="0.3">
      <c r="A50" s="124">
        <v>40452</v>
      </c>
      <c r="B50" s="1">
        <v>13.016666666662786</v>
      </c>
      <c r="D50" s="32"/>
      <c r="E50" s="10">
        <v>135.44999999999999</v>
      </c>
      <c r="G50" s="133"/>
      <c r="H50" s="34">
        <v>0.28333333333333366</v>
      </c>
      <c r="J50" s="127"/>
      <c r="K50" s="15">
        <v>51.999999999941792</v>
      </c>
    </row>
    <row r="51" spans="1:11" ht="16.5" thickBot="1" x14ac:dyDescent="0.3">
      <c r="A51" s="124"/>
      <c r="B51" s="2">
        <v>2.4999999999417923</v>
      </c>
      <c r="D51" s="33"/>
      <c r="E51" s="10">
        <v>145.87</v>
      </c>
      <c r="G51" s="133"/>
      <c r="H51" s="34">
        <v>0.50000000000000089</v>
      </c>
      <c r="J51" s="22">
        <v>41061</v>
      </c>
      <c r="K51" s="20">
        <v>43.433333333465271</v>
      </c>
    </row>
    <row r="52" spans="1:11" ht="16.5" thickBot="1" x14ac:dyDescent="0.3">
      <c r="A52" s="124"/>
      <c r="B52" s="2">
        <v>14.749999999534339</v>
      </c>
      <c r="D52" s="29">
        <v>40940</v>
      </c>
      <c r="E52" s="11">
        <v>52.63</v>
      </c>
      <c r="G52" s="133"/>
      <c r="H52" s="34">
        <v>1.0000000000000018</v>
      </c>
      <c r="J52" s="126">
        <v>41091</v>
      </c>
      <c r="K52" s="20">
        <v>35.566666666651145</v>
      </c>
    </row>
    <row r="53" spans="1:11" ht="16.5" thickBot="1" x14ac:dyDescent="0.3">
      <c r="A53" s="124"/>
      <c r="B53" s="2">
        <v>19.31666666676756</v>
      </c>
      <c r="D53" s="32"/>
      <c r="E53" s="10">
        <v>108.53</v>
      </c>
      <c r="G53" s="133"/>
      <c r="H53" s="34">
        <v>2.9500000000116415</v>
      </c>
      <c r="J53" s="127"/>
      <c r="K53" s="15">
        <v>33.083333333430346</v>
      </c>
    </row>
    <row r="54" spans="1:11" x14ac:dyDescent="0.25">
      <c r="A54" s="124"/>
      <c r="B54" s="2">
        <v>62.333333333430346</v>
      </c>
      <c r="D54" s="33"/>
      <c r="E54" s="10">
        <v>160.25</v>
      </c>
      <c r="G54" s="133"/>
      <c r="H54" s="34">
        <v>3.1833333333333353</v>
      </c>
      <c r="J54" s="130">
        <v>41122</v>
      </c>
      <c r="K54" s="17">
        <v>19.766666666662786</v>
      </c>
    </row>
    <row r="55" spans="1:11" ht="16.5" thickBot="1" x14ac:dyDescent="0.3">
      <c r="A55" s="124"/>
      <c r="B55" s="2">
        <v>6.2333333332207985</v>
      </c>
      <c r="D55" s="29">
        <v>40969</v>
      </c>
      <c r="E55" s="11">
        <v>122.55</v>
      </c>
      <c r="G55" s="133"/>
      <c r="H55" s="34">
        <v>0.2333333333333325</v>
      </c>
      <c r="J55" s="131"/>
      <c r="K55" s="19">
        <v>18</v>
      </c>
    </row>
    <row r="56" spans="1:11" x14ac:dyDescent="0.25">
      <c r="A56" s="124"/>
      <c r="B56" s="2">
        <v>8.9500000000116415</v>
      </c>
      <c r="D56" s="32"/>
      <c r="E56" s="10">
        <v>173.13</v>
      </c>
      <c r="G56" s="133"/>
      <c r="H56" s="34">
        <v>0.88333333333333353</v>
      </c>
      <c r="J56" s="126">
        <v>41153</v>
      </c>
      <c r="K56" s="14">
        <v>47.000000000058208</v>
      </c>
    </row>
    <row r="57" spans="1:11" ht="16.5" thickBot="1" x14ac:dyDescent="0.3">
      <c r="A57" s="124"/>
      <c r="B57" s="2">
        <v>32.299999999988358</v>
      </c>
      <c r="D57" s="29">
        <v>41000</v>
      </c>
      <c r="E57" s="11">
        <v>154.1</v>
      </c>
      <c r="G57" s="133"/>
      <c r="H57" s="34">
        <v>1.8333333333333321</v>
      </c>
      <c r="J57" s="128"/>
      <c r="K57" s="16">
        <v>65.999722222157288</v>
      </c>
    </row>
    <row r="58" spans="1:11" ht="16.5" thickBot="1" x14ac:dyDescent="0.3">
      <c r="A58" s="124"/>
      <c r="B58" s="2">
        <v>16.499999999825377</v>
      </c>
      <c r="D58" s="32"/>
      <c r="E58" s="10">
        <v>152.78</v>
      </c>
      <c r="G58" s="133"/>
      <c r="H58" s="34">
        <v>0.58333333333333393</v>
      </c>
      <c r="J58" s="127"/>
      <c r="K58" s="19">
        <v>14.000000000058208</v>
      </c>
    </row>
    <row r="59" spans="1:11" ht="16.5" thickBot="1" x14ac:dyDescent="0.3">
      <c r="A59" s="124"/>
      <c r="B59" s="2">
        <v>13.433333333290648</v>
      </c>
      <c r="D59" s="29">
        <v>41030</v>
      </c>
      <c r="E59" s="11">
        <v>156.53</v>
      </c>
      <c r="G59" s="133"/>
      <c r="H59" s="34">
        <v>3</v>
      </c>
      <c r="J59" s="126">
        <v>41183</v>
      </c>
      <c r="K59" s="14">
        <v>64.000000000116415</v>
      </c>
    </row>
    <row r="60" spans="1:11" ht="16.5" thickBot="1" x14ac:dyDescent="0.3">
      <c r="A60" s="124"/>
      <c r="B60" s="2">
        <v>5.4666666666744277</v>
      </c>
      <c r="D60" s="32"/>
      <c r="E60" s="10">
        <v>153.82</v>
      </c>
      <c r="G60" s="133"/>
      <c r="H60" s="34">
        <v>16.666666666666664</v>
      </c>
      <c r="J60" s="127"/>
      <c r="K60" s="15">
        <v>101.00000000005821</v>
      </c>
    </row>
    <row r="61" spans="1:11" ht="16.5" thickBot="1" x14ac:dyDescent="0.3">
      <c r="A61" s="124"/>
      <c r="B61" s="2">
        <v>8.3333333255723119E-2</v>
      </c>
      <c r="D61" s="29">
        <v>41061</v>
      </c>
      <c r="E61" s="11">
        <v>180.72</v>
      </c>
      <c r="G61" s="133"/>
      <c r="H61" s="34">
        <v>2.25</v>
      </c>
      <c r="J61" s="126">
        <v>41214</v>
      </c>
      <c r="K61" s="14">
        <v>36.333333333372138</v>
      </c>
    </row>
    <row r="62" spans="1:11" x14ac:dyDescent="0.25">
      <c r="A62" s="124"/>
      <c r="B62" s="2">
        <v>3.3833333333604969</v>
      </c>
      <c r="D62" s="32"/>
      <c r="E62" s="10">
        <v>32.67</v>
      </c>
      <c r="G62" s="133"/>
      <c r="H62" s="34">
        <v>11.000000000058208</v>
      </c>
      <c r="J62" s="128"/>
      <c r="K62" s="18">
        <v>0.13333333333333286</v>
      </c>
    </row>
    <row r="63" spans="1:11" ht="16.5" thickBot="1" x14ac:dyDescent="0.3">
      <c r="A63" s="124"/>
      <c r="B63" s="2">
        <v>60.56666666676756</v>
      </c>
      <c r="D63" s="33"/>
      <c r="E63" s="10">
        <v>175.2</v>
      </c>
      <c r="G63" s="133"/>
      <c r="H63" s="34">
        <v>1.7999999999999996</v>
      </c>
      <c r="J63" s="127"/>
      <c r="K63" s="15">
        <v>56.000000000058208</v>
      </c>
    </row>
    <row r="64" spans="1:11" ht="16.5" thickBot="1" x14ac:dyDescent="0.3">
      <c r="A64" s="124"/>
      <c r="B64" s="2">
        <v>0.25000000011641532</v>
      </c>
      <c r="D64" s="29">
        <v>41091</v>
      </c>
      <c r="E64" s="11">
        <v>163.25</v>
      </c>
      <c r="G64" s="133"/>
      <c r="H64" s="34">
        <v>1.0500000000000003</v>
      </c>
      <c r="J64" s="126">
        <v>41244</v>
      </c>
      <c r="K64" s="17">
        <v>10.000000000116415</v>
      </c>
    </row>
    <row r="65" spans="1:11" x14ac:dyDescent="0.25">
      <c r="A65" s="124"/>
      <c r="B65" s="2">
        <v>1.9999999998835847</v>
      </c>
      <c r="D65" s="32"/>
      <c r="E65" s="10">
        <v>19.48</v>
      </c>
      <c r="G65" s="133"/>
      <c r="H65" s="34">
        <v>0.9666666666666659</v>
      </c>
      <c r="J65" s="128"/>
      <c r="K65" s="16">
        <v>44.066666666592937</v>
      </c>
    </row>
    <row r="66" spans="1:11" x14ac:dyDescent="0.25">
      <c r="A66" s="124"/>
      <c r="B66" s="2">
        <v>0.53333333332557231</v>
      </c>
      <c r="D66" s="33"/>
      <c r="E66" s="10">
        <v>161.25</v>
      </c>
      <c r="G66" s="133"/>
      <c r="H66" s="34">
        <v>0.29999999999999893</v>
      </c>
      <c r="J66" s="128"/>
      <c r="K66" s="18">
        <v>3.8000000000000012</v>
      </c>
    </row>
    <row r="67" spans="1:11" ht="16.5" thickBot="1" x14ac:dyDescent="0.3">
      <c r="A67" s="124"/>
      <c r="B67" s="2">
        <v>0.16666666668606922</v>
      </c>
      <c r="D67" s="29">
        <v>41122</v>
      </c>
      <c r="E67" s="11">
        <v>221.02</v>
      </c>
      <c r="G67" s="133"/>
      <c r="H67" s="34">
        <v>1.883333333333332</v>
      </c>
      <c r="J67" s="127"/>
      <c r="K67" s="19">
        <v>0.91666666666666607</v>
      </c>
    </row>
    <row r="68" spans="1:11" x14ac:dyDescent="0.25">
      <c r="A68" s="124"/>
      <c r="B68" s="2">
        <v>37.250000000058208</v>
      </c>
      <c r="D68" s="32"/>
      <c r="E68" s="10">
        <v>199.18</v>
      </c>
      <c r="G68" s="133"/>
      <c r="H68" s="34">
        <v>2.3166666666666664</v>
      </c>
      <c r="J68" s="126">
        <v>41275</v>
      </c>
      <c r="K68" s="14">
        <v>40.983333333337214</v>
      </c>
    </row>
    <row r="69" spans="1:11" ht="16.5" thickBot="1" x14ac:dyDescent="0.3">
      <c r="A69" s="124"/>
      <c r="B69" s="2">
        <v>67.366666666232049</v>
      </c>
      <c r="D69" s="29">
        <v>41153</v>
      </c>
      <c r="E69" s="11">
        <v>120.93</v>
      </c>
      <c r="G69" s="133"/>
      <c r="H69" s="34">
        <v>5.4499999999534339</v>
      </c>
      <c r="J69" s="128"/>
      <c r="K69" s="16">
        <v>31.133333333360497</v>
      </c>
    </row>
    <row r="70" spans="1:11" ht="16.5" thickBot="1" x14ac:dyDescent="0.3">
      <c r="A70" s="124"/>
      <c r="B70" s="2">
        <v>15.233333333046176</v>
      </c>
      <c r="D70" s="32"/>
      <c r="E70" s="10">
        <v>143.30000000000001</v>
      </c>
      <c r="G70" s="134"/>
      <c r="H70" s="2">
        <v>1.9333333333333331</v>
      </c>
      <c r="J70" s="127"/>
      <c r="K70" s="19">
        <v>0.13333333333333286</v>
      </c>
    </row>
    <row r="71" spans="1:11" ht="16.5" thickBot="1" x14ac:dyDescent="0.3">
      <c r="A71" s="124"/>
      <c r="B71" s="2">
        <v>18.966666666674428</v>
      </c>
      <c r="D71" s="29">
        <v>41183</v>
      </c>
      <c r="E71" s="11">
        <v>139.68</v>
      </c>
      <c r="G71" s="132">
        <v>40483</v>
      </c>
      <c r="H71" s="1">
        <v>4.083333333333333</v>
      </c>
      <c r="J71" s="126">
        <v>41306</v>
      </c>
      <c r="K71" s="17">
        <v>11.083333333313931</v>
      </c>
    </row>
    <row r="72" spans="1:11" x14ac:dyDescent="0.25">
      <c r="A72" s="124"/>
      <c r="B72" s="2">
        <v>13.200000000069849</v>
      </c>
      <c r="D72" s="32"/>
      <c r="E72" s="10">
        <v>91.08</v>
      </c>
      <c r="G72" s="133"/>
      <c r="H72" s="2">
        <v>0.56666666666666732</v>
      </c>
      <c r="J72" s="128"/>
      <c r="K72" s="16">
        <v>35.000000000058208</v>
      </c>
    </row>
    <row r="73" spans="1:11" x14ac:dyDescent="0.25">
      <c r="A73" s="124"/>
      <c r="B73" s="2">
        <v>5.0333333335001953</v>
      </c>
      <c r="D73" s="33"/>
      <c r="E73" s="10">
        <v>172.52</v>
      </c>
      <c r="G73" s="133"/>
      <c r="H73" s="2">
        <v>0.50000000000000089</v>
      </c>
      <c r="J73" s="128"/>
      <c r="K73" s="18">
        <v>0.68333333333333357</v>
      </c>
    </row>
    <row r="74" spans="1:11" ht="16.5" thickBot="1" x14ac:dyDescent="0.3">
      <c r="A74" s="124"/>
      <c r="B74" s="3">
        <v>27.816666666709352</v>
      </c>
      <c r="D74" s="29">
        <v>41214</v>
      </c>
      <c r="E74" s="11">
        <v>37.9</v>
      </c>
      <c r="G74" s="133"/>
      <c r="H74" s="2">
        <v>3.8000000000000007</v>
      </c>
      <c r="J74" s="127"/>
      <c r="K74" s="15">
        <v>36</v>
      </c>
    </row>
    <row r="75" spans="1:11" ht="16.5" thickBot="1" x14ac:dyDescent="0.3">
      <c r="A75" s="124">
        <v>40483</v>
      </c>
      <c r="B75" s="1">
        <v>45.399999999732245</v>
      </c>
      <c r="D75" s="32"/>
      <c r="E75" s="10">
        <v>79.63</v>
      </c>
      <c r="G75" s="134"/>
      <c r="H75" s="3">
        <v>0.44999999999999973</v>
      </c>
      <c r="J75" s="126">
        <v>41334</v>
      </c>
      <c r="K75" s="17">
        <v>12.416666666666668</v>
      </c>
    </row>
    <row r="76" spans="1:11" x14ac:dyDescent="0.25">
      <c r="A76" s="129"/>
      <c r="B76" s="2">
        <v>212.11666666570818</v>
      </c>
      <c r="D76" s="33"/>
      <c r="E76" s="10">
        <v>175.62</v>
      </c>
      <c r="G76" s="132">
        <v>40513</v>
      </c>
      <c r="H76" s="34">
        <v>5.3166666666666664</v>
      </c>
      <c r="J76" s="128"/>
      <c r="K76" s="16">
        <v>36</v>
      </c>
    </row>
    <row r="77" spans="1:11" ht="16.5" thickBot="1" x14ac:dyDescent="0.3">
      <c r="A77" s="129"/>
      <c r="B77" s="2">
        <v>43.183333333348855</v>
      </c>
      <c r="D77" s="29">
        <v>41244</v>
      </c>
      <c r="E77" s="11">
        <v>148.72</v>
      </c>
      <c r="G77" s="133"/>
      <c r="H77" s="34">
        <v>2.8999999999999995</v>
      </c>
      <c r="J77" s="128"/>
      <c r="K77" s="18">
        <v>1.0166666666666657</v>
      </c>
    </row>
    <row r="78" spans="1:11" ht="16.5" thickBot="1" x14ac:dyDescent="0.3">
      <c r="A78" s="129"/>
      <c r="B78" s="2">
        <v>8.4999999995925464</v>
      </c>
      <c r="D78" s="32"/>
      <c r="E78" s="10">
        <v>195.4</v>
      </c>
      <c r="G78" s="133"/>
      <c r="H78" s="34">
        <v>0.40000000000000008</v>
      </c>
      <c r="J78" s="127"/>
      <c r="K78" s="15">
        <v>35.000000000058208</v>
      </c>
    </row>
    <row r="79" spans="1:11" x14ac:dyDescent="0.25">
      <c r="A79" s="129"/>
      <c r="B79" s="2">
        <v>21.833333333430346</v>
      </c>
      <c r="D79" s="33"/>
      <c r="E79" s="10">
        <v>34.880000000000003</v>
      </c>
      <c r="G79" s="133"/>
      <c r="H79" s="34">
        <v>2.8666666666666671</v>
      </c>
      <c r="J79" s="126">
        <v>41365</v>
      </c>
      <c r="K79" s="14">
        <v>58.000000000116415</v>
      </c>
    </row>
    <row r="80" spans="1:11" ht="16.5" thickBot="1" x14ac:dyDescent="0.3">
      <c r="A80" s="129"/>
      <c r="B80" s="3">
        <v>21.533333333674818</v>
      </c>
      <c r="D80" s="29">
        <v>41275</v>
      </c>
      <c r="E80" s="11">
        <v>53.9</v>
      </c>
      <c r="G80" s="133"/>
      <c r="H80" s="34">
        <v>0.34999999999999876</v>
      </c>
      <c r="J80" s="127"/>
      <c r="K80" s="19">
        <v>0.78333333333333321</v>
      </c>
    </row>
    <row r="81" spans="1:11" x14ac:dyDescent="0.25">
      <c r="A81" s="124">
        <v>40513</v>
      </c>
      <c r="B81" s="1">
        <v>1.1833333333488554</v>
      </c>
      <c r="D81" s="30"/>
      <c r="E81" s="10">
        <v>48.9</v>
      </c>
      <c r="G81" s="133"/>
      <c r="H81" s="34">
        <v>3.0333333332673647</v>
      </c>
      <c r="J81" s="126">
        <v>41395</v>
      </c>
      <c r="K81" s="14">
        <v>32.000000000058208</v>
      </c>
    </row>
    <row r="82" spans="1:11" x14ac:dyDescent="0.25">
      <c r="A82" s="129"/>
      <c r="B82" s="2">
        <v>16.333333333313931</v>
      </c>
      <c r="D82" s="28"/>
      <c r="E82" s="10">
        <v>132.55000000000001</v>
      </c>
      <c r="G82" s="133"/>
      <c r="H82" s="34">
        <v>0.65000000000000302</v>
      </c>
      <c r="J82" s="128"/>
      <c r="K82" s="18">
        <v>14.000000000058208</v>
      </c>
    </row>
    <row r="83" spans="1:11" ht="16.5" thickBot="1" x14ac:dyDescent="0.3">
      <c r="A83" s="129"/>
      <c r="B83" s="2">
        <v>15.166666666336823</v>
      </c>
      <c r="D83" s="28"/>
      <c r="E83" s="10">
        <v>58.6</v>
      </c>
      <c r="G83" s="133"/>
      <c r="H83" s="34">
        <v>0.24999999999999911</v>
      </c>
      <c r="J83" s="127"/>
      <c r="K83" s="19">
        <v>10.85</v>
      </c>
    </row>
    <row r="84" spans="1:11" x14ac:dyDescent="0.25">
      <c r="A84" s="129"/>
      <c r="B84" s="2">
        <v>18.966666667198297</v>
      </c>
      <c r="D84" s="28"/>
      <c r="E84" s="10">
        <v>102.67</v>
      </c>
      <c r="G84" s="133"/>
      <c r="H84" s="34">
        <v>0.33333333333333215</v>
      </c>
      <c r="J84" s="126">
        <v>41426</v>
      </c>
      <c r="K84" s="17">
        <v>0.46666666666666634</v>
      </c>
    </row>
    <row r="85" spans="1:11" ht="16.5" thickBot="1" x14ac:dyDescent="0.3">
      <c r="A85" s="129"/>
      <c r="B85" s="2">
        <v>62.199999999662396</v>
      </c>
      <c r="D85" s="29">
        <v>41306</v>
      </c>
      <c r="E85" s="11">
        <v>23.07</v>
      </c>
      <c r="G85" s="133"/>
      <c r="H85" s="34">
        <v>2.0999999999999992</v>
      </c>
      <c r="J85" s="128"/>
      <c r="K85" s="18">
        <v>4.533333333333335</v>
      </c>
    </row>
    <row r="86" spans="1:11" x14ac:dyDescent="0.25">
      <c r="A86" s="129"/>
      <c r="B86" s="2">
        <v>85.616666666173842</v>
      </c>
      <c r="D86" s="32"/>
      <c r="E86" s="10">
        <v>104.35</v>
      </c>
      <c r="G86" s="133"/>
      <c r="H86" s="34">
        <v>0.60000000000000053</v>
      </c>
      <c r="J86" s="128"/>
      <c r="K86" s="18">
        <v>0.2166666666666659</v>
      </c>
    </row>
    <row r="87" spans="1:11" ht="16.5" thickBot="1" x14ac:dyDescent="0.3">
      <c r="A87" s="129"/>
      <c r="B87" s="2">
        <v>12.516666666953824</v>
      </c>
      <c r="D87" s="33"/>
      <c r="E87" s="10">
        <v>41</v>
      </c>
      <c r="G87" s="134"/>
      <c r="H87" s="34">
        <v>1.0000000000000004</v>
      </c>
      <c r="J87" s="127"/>
      <c r="K87" s="15">
        <v>40.000000000116415</v>
      </c>
    </row>
    <row r="88" spans="1:11" x14ac:dyDescent="0.25">
      <c r="A88" s="129"/>
      <c r="B88" s="2">
        <v>36.033333333267365</v>
      </c>
      <c r="D88" s="33"/>
      <c r="E88" s="10">
        <v>8.98</v>
      </c>
      <c r="G88" s="132">
        <v>40544</v>
      </c>
      <c r="H88" s="1">
        <v>2.0499999999999998</v>
      </c>
      <c r="J88" s="126">
        <v>41456</v>
      </c>
      <c r="K88" s="14">
        <v>35.000000000058208</v>
      </c>
    </row>
    <row r="89" spans="1:11" ht="16.5" thickBot="1" x14ac:dyDescent="0.3">
      <c r="A89" s="129"/>
      <c r="B89" s="2">
        <v>8.3333333255723119E-2</v>
      </c>
      <c r="D89" s="33"/>
      <c r="E89" s="10">
        <v>120.25</v>
      </c>
      <c r="G89" s="133"/>
      <c r="H89" s="2">
        <v>8.3833333333333364</v>
      </c>
      <c r="J89" s="127"/>
      <c r="K89" s="15">
        <v>35.000000000058208</v>
      </c>
    </row>
    <row r="90" spans="1:11" ht="16.5" thickBot="1" x14ac:dyDescent="0.3">
      <c r="A90" s="129"/>
      <c r="B90" s="2">
        <v>11.500000000291038</v>
      </c>
      <c r="D90" s="29">
        <v>41334</v>
      </c>
      <c r="E90" s="11">
        <v>24.4</v>
      </c>
      <c r="G90" s="133"/>
      <c r="H90" s="2">
        <v>6.9500000000000011</v>
      </c>
      <c r="J90" s="22">
        <v>41487</v>
      </c>
      <c r="K90" s="20">
        <v>56.000000000058208</v>
      </c>
    </row>
    <row r="91" spans="1:11" x14ac:dyDescent="0.25">
      <c r="A91" s="129"/>
      <c r="B91" s="2">
        <v>32.983333333628252</v>
      </c>
      <c r="D91" s="32"/>
      <c r="E91" s="10">
        <v>128.05000000000001</v>
      </c>
      <c r="G91" s="133"/>
      <c r="H91" s="2">
        <v>0.5166666666666675</v>
      </c>
      <c r="J91" s="126">
        <v>41518</v>
      </c>
      <c r="K91" s="14">
        <v>59.000000000058208</v>
      </c>
    </row>
    <row r="92" spans="1:11" ht="16.5" thickBot="1" x14ac:dyDescent="0.3">
      <c r="A92" s="129"/>
      <c r="B92" s="2">
        <v>74.816666667116806</v>
      </c>
      <c r="D92" s="33"/>
      <c r="E92" s="10">
        <v>13.03</v>
      </c>
      <c r="G92" s="133"/>
      <c r="H92" s="2">
        <v>1.9999999999999996</v>
      </c>
      <c r="J92" s="127"/>
      <c r="K92" s="15">
        <v>56.000000000058208</v>
      </c>
    </row>
    <row r="93" spans="1:11" ht="16.5" thickBot="1" x14ac:dyDescent="0.3">
      <c r="A93" s="129"/>
      <c r="B93" s="3">
        <v>9.8833333335933276</v>
      </c>
      <c r="D93" s="29">
        <v>41365</v>
      </c>
      <c r="E93" s="11">
        <v>179.7</v>
      </c>
      <c r="G93" s="133"/>
      <c r="H93" s="2">
        <v>1.1833333333333336</v>
      </c>
      <c r="J93" s="126">
        <v>41548</v>
      </c>
      <c r="K93" s="14">
        <v>52.850000000093132</v>
      </c>
    </row>
    <row r="94" spans="1:11" x14ac:dyDescent="0.25">
      <c r="A94" s="123">
        <v>40544</v>
      </c>
      <c r="B94" s="1">
        <v>1.5666666667093523</v>
      </c>
      <c r="D94" s="32"/>
      <c r="E94" s="10">
        <v>108.2</v>
      </c>
      <c r="G94" s="133"/>
      <c r="H94" s="2">
        <v>0.63333333333333242</v>
      </c>
      <c r="J94" s="128"/>
      <c r="K94" s="18">
        <v>24.733333333453629</v>
      </c>
    </row>
    <row r="95" spans="1:11" ht="16.5" thickBot="1" x14ac:dyDescent="0.3">
      <c r="A95" s="124"/>
      <c r="B95" s="2">
        <v>65.916666666220408</v>
      </c>
      <c r="D95" s="33"/>
      <c r="E95" s="10">
        <v>147.74</v>
      </c>
      <c r="G95" s="134"/>
      <c r="H95" s="3">
        <v>0.41666666666666785</v>
      </c>
      <c r="J95" s="127"/>
      <c r="K95" s="15">
        <v>36</v>
      </c>
    </row>
    <row r="96" spans="1:11" ht="16.5" thickBot="1" x14ac:dyDescent="0.3">
      <c r="A96" s="124"/>
      <c r="B96" s="2">
        <v>35.950000000186265</v>
      </c>
      <c r="D96" s="33"/>
      <c r="E96" s="10">
        <v>126.85</v>
      </c>
      <c r="G96" s="132">
        <v>40575</v>
      </c>
      <c r="H96" s="35">
        <v>4.1166666666666654</v>
      </c>
      <c r="J96" s="24">
        <v>41579</v>
      </c>
      <c r="K96" s="21">
        <v>13</v>
      </c>
    </row>
    <row r="97" spans="1:11" ht="16.5" thickBot="1" x14ac:dyDescent="0.3">
      <c r="A97" s="124"/>
      <c r="B97" s="2">
        <v>1.6666666666860692</v>
      </c>
      <c r="D97" s="29">
        <v>41395</v>
      </c>
      <c r="E97" s="11">
        <v>18.899999999999999</v>
      </c>
      <c r="G97" s="133"/>
      <c r="H97" s="35">
        <v>1.4166666665696539</v>
      </c>
      <c r="J97" s="126">
        <v>41609</v>
      </c>
      <c r="K97" s="14">
        <v>40.000000000116415</v>
      </c>
    </row>
    <row r="98" spans="1:11" x14ac:dyDescent="0.25">
      <c r="A98" s="124"/>
      <c r="B98" s="2">
        <v>154.03333333425689</v>
      </c>
      <c r="D98" s="32"/>
      <c r="E98" s="10">
        <v>93.93</v>
      </c>
      <c r="G98" s="133"/>
      <c r="H98" s="35">
        <v>7.6666666666666679</v>
      </c>
      <c r="J98" s="128"/>
      <c r="K98" s="18">
        <v>11.249999999999998</v>
      </c>
    </row>
    <row r="99" spans="1:11" ht="16.5" thickBot="1" x14ac:dyDescent="0.3">
      <c r="A99" s="124"/>
      <c r="B99" s="2">
        <v>110.03333333367482</v>
      </c>
      <c r="D99" s="33"/>
      <c r="E99" s="10">
        <v>32.53</v>
      </c>
      <c r="G99" s="133"/>
      <c r="H99" s="35">
        <v>1.0833333333333348</v>
      </c>
      <c r="J99" s="127"/>
      <c r="K99" s="19">
        <v>11.999999999999998</v>
      </c>
    </row>
    <row r="100" spans="1:11" x14ac:dyDescent="0.25">
      <c r="A100" s="124"/>
      <c r="B100" s="2">
        <v>1.3333333334885538</v>
      </c>
      <c r="D100" s="33"/>
      <c r="E100" s="10">
        <v>5.92</v>
      </c>
      <c r="G100" s="133"/>
      <c r="H100" s="35">
        <v>0.24999999999999994</v>
      </c>
      <c r="J100" s="126">
        <v>41640</v>
      </c>
      <c r="K100" s="14">
        <v>36</v>
      </c>
    </row>
    <row r="101" spans="1:11" ht="16.5" thickBot="1" x14ac:dyDescent="0.3">
      <c r="A101" s="124"/>
      <c r="B101" s="2">
        <v>2.4333333332324401</v>
      </c>
      <c r="D101" s="29">
        <v>41426</v>
      </c>
      <c r="E101" s="11">
        <v>273.60000000000002</v>
      </c>
      <c r="G101" s="133"/>
      <c r="H101" s="35">
        <v>3.7499999999999987</v>
      </c>
      <c r="J101" s="127"/>
      <c r="K101" s="19">
        <v>0.56666666666666599</v>
      </c>
    </row>
    <row r="102" spans="1:11" ht="16.5" thickBot="1" x14ac:dyDescent="0.3">
      <c r="A102" s="124"/>
      <c r="B102" s="3">
        <v>4.2500000000582077</v>
      </c>
      <c r="D102" s="32"/>
      <c r="E102" s="10">
        <v>303.5</v>
      </c>
      <c r="G102" s="133"/>
      <c r="H102" s="35">
        <v>1.4000000000000004</v>
      </c>
    </row>
    <row r="103" spans="1:11" ht="16.5" thickBot="1" x14ac:dyDescent="0.3">
      <c r="A103" s="123">
        <v>40575</v>
      </c>
      <c r="B103" s="1">
        <v>11.916666666744277</v>
      </c>
      <c r="D103" s="29">
        <v>41456</v>
      </c>
      <c r="E103" s="11">
        <v>61.67</v>
      </c>
      <c r="G103" s="133"/>
      <c r="H103" s="35">
        <v>2.7500000000000009</v>
      </c>
    </row>
    <row r="104" spans="1:11" x14ac:dyDescent="0.25">
      <c r="A104" s="124"/>
      <c r="B104" s="2">
        <v>0.45000000006984919</v>
      </c>
      <c r="D104" s="32"/>
      <c r="E104" s="10">
        <v>272.89999999999998</v>
      </c>
      <c r="G104" s="133"/>
      <c r="H104" s="35">
        <v>1.3833333333333311</v>
      </c>
    </row>
    <row r="105" spans="1:11" ht="16.5" thickBot="1" x14ac:dyDescent="0.3">
      <c r="A105" s="124"/>
      <c r="B105" s="2">
        <v>1.5833333334303461</v>
      </c>
      <c r="D105" s="29">
        <v>41487</v>
      </c>
      <c r="E105" s="11">
        <v>145.4</v>
      </c>
      <c r="G105" s="134"/>
      <c r="H105" s="35">
        <v>6.7166666667326353</v>
      </c>
    </row>
    <row r="106" spans="1:11" x14ac:dyDescent="0.25">
      <c r="A106" s="124"/>
      <c r="B106" s="2">
        <v>0.18333333323244005</v>
      </c>
      <c r="D106" s="4"/>
      <c r="E106" s="1">
        <v>207.78333333291812</v>
      </c>
      <c r="G106" s="132">
        <v>40603</v>
      </c>
      <c r="H106" s="79">
        <v>6.8833333332440816</v>
      </c>
    </row>
    <row r="107" spans="1:11" ht="16.5" thickBot="1" x14ac:dyDescent="0.3">
      <c r="A107" s="124"/>
      <c r="B107" s="2">
        <v>32.016666666604578</v>
      </c>
      <c r="D107" s="29">
        <v>41518</v>
      </c>
      <c r="E107" s="3">
        <v>248.70000000024447</v>
      </c>
      <c r="G107" s="133"/>
      <c r="H107" s="80">
        <v>0.15000000000000013</v>
      </c>
    </row>
    <row r="108" spans="1:11" x14ac:dyDescent="0.25">
      <c r="A108" s="124"/>
      <c r="B108" s="2">
        <v>42.51666666608071</v>
      </c>
      <c r="D108" s="4"/>
      <c r="E108" s="1">
        <v>179.43333333288319</v>
      </c>
      <c r="G108" s="133"/>
      <c r="H108" s="80">
        <v>0.41666666666666785</v>
      </c>
    </row>
    <row r="109" spans="1:11" x14ac:dyDescent="0.25">
      <c r="A109" s="124"/>
      <c r="B109" s="2">
        <v>0.43333333317423239</v>
      </c>
      <c r="D109" s="5"/>
      <c r="E109" s="2">
        <v>238.83333333337214</v>
      </c>
      <c r="G109" s="133"/>
      <c r="H109" s="80">
        <v>0.4499999999999984</v>
      </c>
    </row>
    <row r="110" spans="1:11" ht="16.5" thickBot="1" x14ac:dyDescent="0.3">
      <c r="A110" s="124"/>
      <c r="B110" s="2">
        <v>14.216666666558012</v>
      </c>
      <c r="D110" s="29">
        <v>41548</v>
      </c>
      <c r="E110" s="3">
        <v>192.90000000066357</v>
      </c>
      <c r="G110" s="133"/>
      <c r="H110" s="80">
        <v>1.0499999999999989</v>
      </c>
    </row>
    <row r="111" spans="1:11" ht="16.5" thickBot="1" x14ac:dyDescent="0.3">
      <c r="A111" s="124"/>
      <c r="B111" s="2">
        <v>1.6500000001396984</v>
      </c>
      <c r="D111" s="29">
        <v>41579</v>
      </c>
      <c r="E111" s="114">
        <v>370.51666666724486</v>
      </c>
      <c r="G111" s="133"/>
      <c r="H111" s="80">
        <v>0.30000000000000027</v>
      </c>
    </row>
    <row r="112" spans="1:11" x14ac:dyDescent="0.25">
      <c r="A112" s="124"/>
      <c r="B112" s="2">
        <v>45.033333333616611</v>
      </c>
      <c r="D112" s="4"/>
      <c r="E112" s="1">
        <v>337.33333333418705</v>
      </c>
      <c r="G112" s="133"/>
      <c r="H112" s="80">
        <v>1.8333333333333339</v>
      </c>
    </row>
    <row r="113" spans="1:8" ht="16.5" thickBot="1" x14ac:dyDescent="0.3">
      <c r="A113" s="125"/>
      <c r="B113" s="3">
        <v>0.86666666652308777</v>
      </c>
      <c r="D113" s="5"/>
      <c r="E113" s="2">
        <v>140.85000000020955</v>
      </c>
      <c r="G113" s="133"/>
      <c r="H113" s="80">
        <v>1.2833333333333314</v>
      </c>
    </row>
    <row r="114" spans="1:8" ht="16.5" thickBot="1" x14ac:dyDescent="0.3">
      <c r="A114" s="123">
        <v>40603</v>
      </c>
      <c r="B114" s="1">
        <v>0.18333333358168602</v>
      </c>
      <c r="D114" s="29">
        <v>41609</v>
      </c>
      <c r="E114" s="3">
        <v>188.10000000003492</v>
      </c>
      <c r="G114" s="134"/>
      <c r="H114" s="81">
        <v>3.0833333333333344</v>
      </c>
    </row>
    <row r="115" spans="1:8" x14ac:dyDescent="0.25">
      <c r="A115" s="124"/>
      <c r="B115" s="2">
        <v>2.0666666667675599</v>
      </c>
      <c r="D115" s="4"/>
      <c r="E115" s="1">
        <v>83.216666666383389</v>
      </c>
      <c r="G115" s="132">
        <v>40634</v>
      </c>
      <c r="H115" s="35">
        <v>0.55000000000000004</v>
      </c>
    </row>
    <row r="116" spans="1:8" ht="16.5" thickBot="1" x14ac:dyDescent="0.3">
      <c r="A116" s="124"/>
      <c r="B116" s="2">
        <v>5.71666666661622</v>
      </c>
      <c r="D116" s="29">
        <v>41640</v>
      </c>
      <c r="E116" s="3">
        <v>128.76666666642996</v>
      </c>
      <c r="G116" s="133"/>
      <c r="H116" s="35">
        <v>6.5500000000000007</v>
      </c>
    </row>
    <row r="117" spans="1:8" x14ac:dyDescent="0.25">
      <c r="A117" s="124"/>
      <c r="B117" s="2">
        <v>4.21666666661622</v>
      </c>
      <c r="G117" s="133"/>
      <c r="H117" s="35">
        <v>3.0999999999767169</v>
      </c>
    </row>
    <row r="118" spans="1:8" x14ac:dyDescent="0.25">
      <c r="A118" s="124"/>
      <c r="B118" s="2">
        <v>33.250000000116415</v>
      </c>
      <c r="G118" s="133"/>
      <c r="H118" s="35">
        <v>4.7499999999417923</v>
      </c>
    </row>
    <row r="119" spans="1:8" x14ac:dyDescent="0.25">
      <c r="A119" s="124"/>
      <c r="B119" s="2">
        <v>16.31666666676756</v>
      </c>
      <c r="G119" s="133"/>
      <c r="H119" s="35">
        <v>0.88333333333333286</v>
      </c>
    </row>
    <row r="120" spans="1:8" x14ac:dyDescent="0.25">
      <c r="A120" s="124"/>
      <c r="B120" s="2">
        <v>14.349999999802094</v>
      </c>
      <c r="G120" s="133"/>
      <c r="H120" s="35">
        <v>3.5666666666666673</v>
      </c>
    </row>
    <row r="121" spans="1:8" x14ac:dyDescent="0.25">
      <c r="A121" s="124"/>
      <c r="B121" s="2">
        <v>22.183333333348855</v>
      </c>
      <c r="G121" s="133"/>
      <c r="H121" s="35">
        <v>1.6166666666666689</v>
      </c>
    </row>
    <row r="122" spans="1:8" x14ac:dyDescent="0.25">
      <c r="A122" s="124"/>
      <c r="B122" s="2">
        <v>38.083333333139308</v>
      </c>
      <c r="G122" s="133"/>
      <c r="H122" s="35">
        <v>2.916666666666667</v>
      </c>
    </row>
    <row r="123" spans="1:8" ht="16.5" thickBot="1" x14ac:dyDescent="0.3">
      <c r="A123" s="124"/>
      <c r="B123" s="3">
        <v>21.666666666569654</v>
      </c>
      <c r="G123" s="133"/>
      <c r="H123" s="35">
        <v>0.56666666666666732</v>
      </c>
    </row>
    <row r="124" spans="1:8" ht="16.5" thickBot="1" x14ac:dyDescent="0.3">
      <c r="A124" s="123">
        <v>40634</v>
      </c>
      <c r="B124" s="1">
        <v>6.7166666667326353</v>
      </c>
      <c r="G124" s="134"/>
      <c r="H124" s="35">
        <v>0.73333333333333339</v>
      </c>
    </row>
    <row r="125" spans="1:8" x14ac:dyDescent="0.25">
      <c r="A125" s="124"/>
      <c r="B125" s="2">
        <v>1.1666666666278616</v>
      </c>
      <c r="G125" s="132">
        <v>40664</v>
      </c>
      <c r="H125" s="79">
        <v>0.31666666666666821</v>
      </c>
    </row>
    <row r="126" spans="1:8" x14ac:dyDescent="0.25">
      <c r="A126" s="124"/>
      <c r="B126" s="2">
        <v>5.5500000001047738</v>
      </c>
      <c r="G126" s="133"/>
      <c r="H126" s="80">
        <v>0.26666666666666572</v>
      </c>
    </row>
    <row r="127" spans="1:8" x14ac:dyDescent="0.25">
      <c r="A127" s="124"/>
      <c r="B127" s="2">
        <v>15.900000000139698</v>
      </c>
      <c r="G127" s="133"/>
      <c r="H127" s="80">
        <v>2.25</v>
      </c>
    </row>
    <row r="128" spans="1:8" x14ac:dyDescent="0.25">
      <c r="A128" s="124"/>
      <c r="B128" s="2">
        <v>6.0833333332557231</v>
      </c>
      <c r="G128" s="133"/>
      <c r="H128" s="80">
        <v>2.066666666666666</v>
      </c>
    </row>
    <row r="129" spans="1:8" x14ac:dyDescent="0.25">
      <c r="A129" s="124"/>
      <c r="B129" s="2">
        <v>5.3333333334303461</v>
      </c>
      <c r="G129" s="133"/>
      <c r="H129" s="80">
        <v>3.383333333333332</v>
      </c>
    </row>
    <row r="130" spans="1:8" x14ac:dyDescent="0.25">
      <c r="A130" s="124"/>
      <c r="B130" s="2">
        <v>15.149999999965075</v>
      </c>
      <c r="G130" s="133"/>
      <c r="H130" s="80">
        <v>0.49999999999999989</v>
      </c>
    </row>
    <row r="131" spans="1:8" x14ac:dyDescent="0.25">
      <c r="A131" s="124"/>
      <c r="B131" s="2">
        <v>21.816666666709352</v>
      </c>
      <c r="G131" s="133"/>
      <c r="H131" s="80">
        <v>2.5499999999999989</v>
      </c>
    </row>
    <row r="132" spans="1:8" x14ac:dyDescent="0.25">
      <c r="A132" s="124"/>
      <c r="B132" s="2">
        <v>18.550000000046566</v>
      </c>
      <c r="G132" s="133"/>
      <c r="H132" s="80">
        <v>1.9000000000000004</v>
      </c>
    </row>
    <row r="133" spans="1:8" ht="16.5" thickBot="1" x14ac:dyDescent="0.3">
      <c r="A133" s="124"/>
      <c r="B133" s="3">
        <v>81.816666666185483</v>
      </c>
      <c r="G133" s="133"/>
      <c r="H133" s="80">
        <v>1.0833333333333335</v>
      </c>
    </row>
    <row r="134" spans="1:8" x14ac:dyDescent="0.25">
      <c r="A134" s="123">
        <v>40664</v>
      </c>
      <c r="B134" s="1">
        <v>7.1333333333604969</v>
      </c>
      <c r="G134" s="133"/>
      <c r="H134" s="80">
        <v>1.7166666666666659</v>
      </c>
    </row>
    <row r="135" spans="1:8" x14ac:dyDescent="0.25">
      <c r="A135" s="124"/>
      <c r="B135" s="2">
        <v>0.5833333331393078</v>
      </c>
      <c r="G135" s="133"/>
      <c r="H135" s="80">
        <v>23.566666666651145</v>
      </c>
    </row>
    <row r="136" spans="1:8" ht="16.5" thickBot="1" x14ac:dyDescent="0.3">
      <c r="A136" s="124"/>
      <c r="B136" s="2">
        <v>14.399999999965075</v>
      </c>
      <c r="G136" s="134"/>
      <c r="H136" s="81">
        <v>3.9666666666666659</v>
      </c>
    </row>
    <row r="137" spans="1:8" x14ac:dyDescent="0.25">
      <c r="A137" s="124"/>
      <c r="B137" s="2">
        <v>6.3333333335467614</v>
      </c>
      <c r="G137" s="132">
        <v>40695</v>
      </c>
      <c r="H137" s="35">
        <v>1.5166666666666666</v>
      </c>
    </row>
    <row r="138" spans="1:8" x14ac:dyDescent="0.25">
      <c r="A138" s="124"/>
      <c r="B138" s="2">
        <v>61.650000000139698</v>
      </c>
      <c r="G138" s="133"/>
      <c r="H138" s="35">
        <v>4.1666666666666652</v>
      </c>
    </row>
    <row r="139" spans="1:8" x14ac:dyDescent="0.25">
      <c r="A139" s="124"/>
      <c r="B139" s="2">
        <v>11.783333333325572</v>
      </c>
      <c r="G139" s="133"/>
      <c r="H139" s="35">
        <v>0.81666666670935228</v>
      </c>
    </row>
    <row r="140" spans="1:8" x14ac:dyDescent="0.25">
      <c r="A140" s="124"/>
      <c r="B140" s="2">
        <v>33.166666666860692</v>
      </c>
      <c r="G140" s="133"/>
      <c r="H140" s="35">
        <v>8.6000000000000014</v>
      </c>
    </row>
    <row r="141" spans="1:8" x14ac:dyDescent="0.25">
      <c r="A141" s="124"/>
      <c r="B141" s="2">
        <v>29.633333333185874</v>
      </c>
      <c r="G141" s="133"/>
      <c r="H141" s="35">
        <v>5.2</v>
      </c>
    </row>
    <row r="142" spans="1:8" ht="16.5" thickBot="1" x14ac:dyDescent="0.3">
      <c r="A142" s="124"/>
      <c r="B142" s="2">
        <v>3.5000000000582077</v>
      </c>
      <c r="G142" s="134"/>
      <c r="H142" s="35">
        <v>2.0500000000000007</v>
      </c>
    </row>
    <row r="143" spans="1:8" x14ac:dyDescent="0.25">
      <c r="A143" s="124"/>
      <c r="B143" s="2">
        <v>4.5166666665463708</v>
      </c>
      <c r="G143" s="132">
        <v>40725</v>
      </c>
      <c r="H143" s="1">
        <v>0.48333333333333428</v>
      </c>
    </row>
    <row r="144" spans="1:8" x14ac:dyDescent="0.25">
      <c r="A144" s="124"/>
      <c r="B144" s="2">
        <v>0.78333333326736465</v>
      </c>
      <c r="G144" s="140"/>
      <c r="H144" s="2">
        <v>0.33333333337213844</v>
      </c>
    </row>
    <row r="145" spans="1:8" x14ac:dyDescent="0.25">
      <c r="A145" s="124"/>
      <c r="B145" s="2">
        <v>0.61666666658129543</v>
      </c>
      <c r="G145" s="140"/>
      <c r="H145" s="2">
        <v>0.58333333333333393</v>
      </c>
    </row>
    <row r="146" spans="1:8" ht="16.5" thickBot="1" x14ac:dyDescent="0.3">
      <c r="A146" s="125"/>
      <c r="B146" s="3">
        <v>24.050000000337604</v>
      </c>
      <c r="G146" s="140"/>
      <c r="H146" s="2">
        <v>0.60000000000000053</v>
      </c>
    </row>
    <row r="147" spans="1:8" x14ac:dyDescent="0.25">
      <c r="A147" s="123">
        <v>40695</v>
      </c>
      <c r="B147" s="1">
        <v>67.133333333360497</v>
      </c>
      <c r="G147" s="140"/>
      <c r="H147" s="2">
        <v>0.63333333333333375</v>
      </c>
    </row>
    <row r="148" spans="1:8" x14ac:dyDescent="0.25">
      <c r="A148" s="124"/>
      <c r="B148" s="2">
        <v>36.266666666662786</v>
      </c>
      <c r="G148" s="140"/>
      <c r="H148" s="2">
        <v>0.6666666666666643</v>
      </c>
    </row>
    <row r="149" spans="1:8" x14ac:dyDescent="0.25">
      <c r="A149" s="124"/>
      <c r="B149" s="2">
        <v>30.916666667035315</v>
      </c>
      <c r="G149" s="140"/>
      <c r="H149" s="2">
        <v>0.66666666666666696</v>
      </c>
    </row>
    <row r="150" spans="1:8" x14ac:dyDescent="0.25">
      <c r="A150" s="124"/>
      <c r="B150" s="2">
        <v>4.2333333331625909</v>
      </c>
      <c r="G150" s="140"/>
      <c r="H150" s="2">
        <v>0.41666666666666669</v>
      </c>
    </row>
    <row r="151" spans="1:8" x14ac:dyDescent="0.25">
      <c r="A151" s="124"/>
      <c r="B151" s="2">
        <v>8.0333333331509493</v>
      </c>
      <c r="G151" s="140"/>
      <c r="H151" s="2">
        <v>0.31666666666666654</v>
      </c>
    </row>
    <row r="152" spans="1:8" x14ac:dyDescent="0.25">
      <c r="A152" s="124"/>
      <c r="B152" s="2">
        <v>12.700000000011642</v>
      </c>
      <c r="G152" s="140"/>
      <c r="H152" s="2">
        <v>0.46666666666666767</v>
      </c>
    </row>
    <row r="153" spans="1:8" ht="16.5" thickBot="1" x14ac:dyDescent="0.3">
      <c r="A153" s="124"/>
      <c r="B153" s="3">
        <v>3.7166666665580124</v>
      </c>
      <c r="G153" s="140"/>
      <c r="H153" s="2">
        <v>0.19999999999999929</v>
      </c>
    </row>
    <row r="154" spans="1:8" x14ac:dyDescent="0.25">
      <c r="A154" s="123">
        <v>40725</v>
      </c>
      <c r="B154" s="1">
        <v>5.53333333338378</v>
      </c>
      <c r="G154" s="140"/>
      <c r="H154" s="2">
        <v>0.35000000000000142</v>
      </c>
    </row>
    <row r="155" spans="1:8" x14ac:dyDescent="0.25">
      <c r="A155" s="124"/>
      <c r="B155" s="2">
        <v>1.78333333338378</v>
      </c>
      <c r="G155" s="140"/>
      <c r="H155" s="2">
        <v>0.63333333333333308</v>
      </c>
    </row>
    <row r="156" spans="1:8" x14ac:dyDescent="0.25">
      <c r="A156" s="124"/>
      <c r="B156" s="2">
        <v>1.9333333331742324</v>
      </c>
      <c r="G156" s="140"/>
      <c r="H156" s="2">
        <v>0.36666666666666803</v>
      </c>
    </row>
    <row r="157" spans="1:8" x14ac:dyDescent="0.25">
      <c r="A157" s="124"/>
      <c r="B157" s="2">
        <v>0.19999999995343387</v>
      </c>
      <c r="G157" s="140"/>
      <c r="H157" s="2">
        <v>0.46666666666666767</v>
      </c>
    </row>
    <row r="158" spans="1:8" x14ac:dyDescent="0.25">
      <c r="A158" s="124"/>
      <c r="B158" s="2">
        <v>8.3833333334187046</v>
      </c>
      <c r="G158" s="140"/>
      <c r="H158" s="2">
        <v>0.76666666666666661</v>
      </c>
    </row>
    <row r="159" spans="1:8" x14ac:dyDescent="0.25">
      <c r="A159" s="124"/>
      <c r="B159" s="2">
        <v>6.4000000000814907</v>
      </c>
      <c r="G159" s="140"/>
      <c r="H159" s="2">
        <v>0.35</v>
      </c>
    </row>
    <row r="160" spans="1:8" x14ac:dyDescent="0.25">
      <c r="A160" s="124"/>
      <c r="B160" s="2">
        <v>3.2166666664998047</v>
      </c>
      <c r="G160" s="140"/>
      <c r="H160" s="2">
        <v>0.88333333333333286</v>
      </c>
    </row>
    <row r="161" spans="1:8" x14ac:dyDescent="0.25">
      <c r="A161" s="124"/>
      <c r="B161" s="2">
        <v>4.7500000002910383</v>
      </c>
      <c r="G161" s="140"/>
      <c r="H161" s="2">
        <v>0.46666666666666634</v>
      </c>
    </row>
    <row r="162" spans="1:8" x14ac:dyDescent="0.25">
      <c r="A162" s="124"/>
      <c r="B162" s="2">
        <v>1.1499999999068677</v>
      </c>
      <c r="G162" s="140"/>
      <c r="H162" s="2">
        <v>2.1500000000000004</v>
      </c>
    </row>
    <row r="163" spans="1:8" x14ac:dyDescent="0.25">
      <c r="A163" s="124"/>
      <c r="B163" s="2">
        <v>1.1166666668141261</v>
      </c>
      <c r="G163" s="140"/>
      <c r="H163" s="2">
        <v>0.8333333333333357</v>
      </c>
    </row>
    <row r="164" spans="1:8" x14ac:dyDescent="0.25">
      <c r="A164" s="124"/>
      <c r="B164" s="2">
        <v>25.099999999743886</v>
      </c>
      <c r="G164" s="140"/>
      <c r="H164" s="2">
        <v>24.500000000058208</v>
      </c>
    </row>
    <row r="165" spans="1:8" x14ac:dyDescent="0.25">
      <c r="A165" s="124"/>
      <c r="B165" s="2">
        <v>27.516666666604578</v>
      </c>
      <c r="G165" s="140"/>
      <c r="H165" s="2">
        <v>3.1666666666666674</v>
      </c>
    </row>
    <row r="166" spans="1:8" x14ac:dyDescent="0.25">
      <c r="A166" s="124"/>
      <c r="B166" s="2">
        <v>11.583333333372138</v>
      </c>
      <c r="G166" s="140"/>
      <c r="H166" s="2">
        <v>0.54999999999999938</v>
      </c>
    </row>
    <row r="167" spans="1:8" x14ac:dyDescent="0.25">
      <c r="A167" s="124"/>
      <c r="B167" s="2">
        <v>10.683333333581686</v>
      </c>
      <c r="G167" s="140"/>
      <c r="H167" s="2">
        <v>0.3833333333333333</v>
      </c>
    </row>
    <row r="168" spans="1:8" x14ac:dyDescent="0.25">
      <c r="A168" s="124"/>
      <c r="B168" s="2">
        <v>1.0166666666627862</v>
      </c>
      <c r="G168" s="140"/>
      <c r="H168" s="2">
        <v>4.4333333333333362</v>
      </c>
    </row>
    <row r="169" spans="1:8" x14ac:dyDescent="0.25">
      <c r="A169" s="124"/>
      <c r="B169" s="2">
        <v>3.0833333334303461</v>
      </c>
      <c r="G169" s="140"/>
      <c r="H169" s="2">
        <v>12.933333333407063</v>
      </c>
    </row>
    <row r="170" spans="1:8" ht="16.5" thickBot="1" x14ac:dyDescent="0.3">
      <c r="A170" s="124"/>
      <c r="B170" s="2">
        <v>0.66666666691889986</v>
      </c>
      <c r="G170" s="141"/>
      <c r="H170" s="3">
        <v>6.1333333333333355</v>
      </c>
    </row>
    <row r="171" spans="1:8" x14ac:dyDescent="0.25">
      <c r="A171" s="124"/>
      <c r="B171" s="2">
        <v>2.6666666666278616</v>
      </c>
      <c r="G171" s="132">
        <v>40756</v>
      </c>
      <c r="H171" s="35">
        <v>4.7166666666666668</v>
      </c>
    </row>
    <row r="172" spans="1:8" x14ac:dyDescent="0.25">
      <c r="A172" s="124"/>
      <c r="B172" s="2">
        <v>2.6999999998952262</v>
      </c>
      <c r="G172" s="133"/>
      <c r="H172" s="35">
        <v>0.93333333333333401</v>
      </c>
    </row>
    <row r="173" spans="1:8" x14ac:dyDescent="0.25">
      <c r="A173" s="124"/>
      <c r="B173" s="2">
        <v>23.14999999984866</v>
      </c>
      <c r="G173" s="133"/>
      <c r="H173" s="35">
        <v>1.1833333333333331</v>
      </c>
    </row>
    <row r="174" spans="1:8" x14ac:dyDescent="0.25">
      <c r="A174" s="124"/>
      <c r="B174" s="2">
        <v>1.1333333331858739</v>
      </c>
      <c r="G174" s="133"/>
      <c r="H174" s="35">
        <v>4.883333333333332</v>
      </c>
    </row>
    <row r="175" spans="1:8" x14ac:dyDescent="0.25">
      <c r="A175" s="124"/>
      <c r="B175" s="2">
        <v>36.666666666395031</v>
      </c>
      <c r="G175" s="133"/>
      <c r="H175" s="35">
        <v>0.73333333333333206</v>
      </c>
    </row>
    <row r="176" spans="1:8" x14ac:dyDescent="0.25">
      <c r="A176" s="124"/>
      <c r="B176" s="2">
        <v>5.2999999999883585</v>
      </c>
      <c r="G176" s="133"/>
      <c r="H176" s="35">
        <v>0.25000000000000044</v>
      </c>
    </row>
    <row r="177" spans="1:8" x14ac:dyDescent="0.25">
      <c r="A177" s="124"/>
      <c r="B177" s="2">
        <v>23.500000000291038</v>
      </c>
      <c r="G177" s="133"/>
      <c r="H177" s="35">
        <v>0.80000000000000249</v>
      </c>
    </row>
    <row r="178" spans="1:8" x14ac:dyDescent="0.25">
      <c r="A178" s="124"/>
      <c r="B178" s="2">
        <v>0.79999999998835847</v>
      </c>
      <c r="G178" s="133"/>
      <c r="H178" s="35">
        <v>2.5166666666666657</v>
      </c>
    </row>
    <row r="179" spans="1:8" x14ac:dyDescent="0.25">
      <c r="A179" s="124"/>
      <c r="B179" s="2">
        <v>4.7999999999301508</v>
      </c>
      <c r="G179" s="133"/>
      <c r="H179" s="35">
        <v>14.700000000000001</v>
      </c>
    </row>
    <row r="180" spans="1:8" x14ac:dyDescent="0.25">
      <c r="A180" s="124"/>
      <c r="B180" s="2">
        <v>3.1666666666860692</v>
      </c>
      <c r="G180" s="133"/>
      <c r="H180" s="35">
        <v>0.19999999999999996</v>
      </c>
    </row>
    <row r="181" spans="1:8" x14ac:dyDescent="0.25">
      <c r="A181" s="124"/>
      <c r="B181" s="2">
        <v>14.566666666476522</v>
      </c>
      <c r="G181" s="133"/>
      <c r="H181" s="35">
        <v>0.24999999999999978</v>
      </c>
    </row>
    <row r="182" spans="1:8" ht="16.5" thickBot="1" x14ac:dyDescent="0.3">
      <c r="A182" s="125"/>
      <c r="B182" s="3">
        <v>6.5833333334885538</v>
      </c>
      <c r="G182" s="133"/>
      <c r="H182" s="35">
        <v>0.26666666666666705</v>
      </c>
    </row>
    <row r="183" spans="1:8" x14ac:dyDescent="0.25">
      <c r="A183" s="123">
        <v>40756</v>
      </c>
      <c r="B183" s="1">
        <v>11.14999999984866</v>
      </c>
      <c r="G183" s="133"/>
      <c r="H183" s="35">
        <v>5.4</v>
      </c>
    </row>
    <row r="184" spans="1:8" x14ac:dyDescent="0.25">
      <c r="A184" s="124"/>
      <c r="B184" s="2">
        <v>17.183333333465271</v>
      </c>
      <c r="G184" s="133"/>
      <c r="H184" s="35">
        <v>0.43333333333333313</v>
      </c>
    </row>
    <row r="185" spans="1:8" x14ac:dyDescent="0.25">
      <c r="A185" s="124"/>
      <c r="B185" s="2">
        <v>1.0000000001164153</v>
      </c>
      <c r="G185" s="133"/>
      <c r="H185" s="35">
        <v>0.28333333333333233</v>
      </c>
    </row>
    <row r="186" spans="1:8" x14ac:dyDescent="0.25">
      <c r="A186" s="124"/>
      <c r="B186" s="2">
        <v>52.383333333302289</v>
      </c>
      <c r="G186" s="133"/>
      <c r="H186" s="35">
        <v>0.33333333333333481</v>
      </c>
    </row>
    <row r="187" spans="1:8" x14ac:dyDescent="0.25">
      <c r="A187" s="124"/>
      <c r="B187" s="2">
        <v>47.933333333290648</v>
      </c>
      <c r="G187" s="133"/>
      <c r="H187" s="35">
        <v>0.65000000000000036</v>
      </c>
    </row>
    <row r="188" spans="1:8" x14ac:dyDescent="0.25">
      <c r="A188" s="124"/>
      <c r="B188" s="2">
        <v>0.18333333340706304</v>
      </c>
      <c r="G188" s="133"/>
      <c r="H188" s="35">
        <v>0.99999999999999911</v>
      </c>
    </row>
    <row r="189" spans="1:8" x14ac:dyDescent="0.25">
      <c r="A189" s="124"/>
      <c r="B189" s="2">
        <v>22.950000000069849</v>
      </c>
      <c r="G189" s="133"/>
      <c r="H189" s="35">
        <v>1.1333333333333333</v>
      </c>
    </row>
    <row r="190" spans="1:8" x14ac:dyDescent="0.25">
      <c r="A190" s="124"/>
      <c r="B190" s="2">
        <v>5.0500000000465661</v>
      </c>
      <c r="G190" s="133"/>
      <c r="H190" s="35">
        <v>0.26666666666666572</v>
      </c>
    </row>
    <row r="191" spans="1:8" x14ac:dyDescent="0.25">
      <c r="A191" s="124"/>
      <c r="B191" s="2">
        <v>26.416666666511446</v>
      </c>
      <c r="G191" s="133"/>
      <c r="H191" s="35">
        <v>0.13333333333333319</v>
      </c>
    </row>
    <row r="192" spans="1:8" ht="16.5" thickBot="1" x14ac:dyDescent="0.3">
      <c r="A192" s="124"/>
      <c r="B192" s="2">
        <v>4.2666666666045785</v>
      </c>
      <c r="G192" s="134"/>
      <c r="H192" s="35">
        <v>0.88333333333333286</v>
      </c>
    </row>
    <row r="193" spans="1:8" x14ac:dyDescent="0.25">
      <c r="A193" s="124"/>
      <c r="B193" s="2">
        <v>26.79999999969732</v>
      </c>
      <c r="G193" s="132">
        <v>40787</v>
      </c>
      <c r="H193" s="79">
        <v>3.9499999999999993</v>
      </c>
    </row>
    <row r="194" spans="1:8" x14ac:dyDescent="0.25">
      <c r="A194" s="124"/>
      <c r="B194" s="2">
        <v>3.9166666668606922</v>
      </c>
      <c r="G194" s="133"/>
      <c r="H194" s="80">
        <v>0.33333333333333748</v>
      </c>
    </row>
    <row r="195" spans="1:8" x14ac:dyDescent="0.25">
      <c r="A195" s="124"/>
      <c r="B195" s="2">
        <v>0.36666666663950309</v>
      </c>
      <c r="G195" s="133"/>
      <c r="H195" s="80">
        <v>1.0499999999999989</v>
      </c>
    </row>
    <row r="196" spans="1:8" x14ac:dyDescent="0.25">
      <c r="A196" s="124"/>
      <c r="B196" s="2">
        <v>11.766666666779201</v>
      </c>
      <c r="G196" s="133"/>
      <c r="H196" s="80">
        <v>4.45</v>
      </c>
    </row>
    <row r="197" spans="1:8" x14ac:dyDescent="0.25">
      <c r="A197" s="124"/>
      <c r="B197" s="2">
        <v>0.21666666667442769</v>
      </c>
      <c r="G197" s="133"/>
      <c r="H197" s="80">
        <v>1.3000000000000007</v>
      </c>
    </row>
    <row r="198" spans="1:8" x14ac:dyDescent="0.25">
      <c r="A198" s="124"/>
      <c r="B198" s="2">
        <v>21.799999999988358</v>
      </c>
      <c r="G198" s="133"/>
      <c r="H198" s="80">
        <v>0.56666666666666732</v>
      </c>
    </row>
    <row r="199" spans="1:8" x14ac:dyDescent="0.25">
      <c r="A199" s="124"/>
      <c r="B199" s="2">
        <v>2.6833333335234784</v>
      </c>
      <c r="G199" s="133"/>
      <c r="H199" s="80">
        <v>0.73333333333333317</v>
      </c>
    </row>
    <row r="200" spans="1:8" x14ac:dyDescent="0.25">
      <c r="A200" s="124"/>
      <c r="B200" s="2">
        <v>0.11666666669771075</v>
      </c>
      <c r="G200" s="133"/>
      <c r="H200" s="80">
        <v>0.83333333333333171</v>
      </c>
    </row>
    <row r="201" spans="1:8" x14ac:dyDescent="0.25">
      <c r="A201" s="124"/>
      <c r="B201" s="2">
        <v>14.800000000046566</v>
      </c>
      <c r="G201" s="133"/>
      <c r="H201" s="80">
        <v>5.5333333333333323</v>
      </c>
    </row>
    <row r="202" spans="1:8" x14ac:dyDescent="0.25">
      <c r="A202" s="124"/>
      <c r="B202" s="2">
        <v>49.233333333511837</v>
      </c>
      <c r="G202" s="133"/>
      <c r="H202" s="80">
        <v>0.5166666666666675</v>
      </c>
    </row>
    <row r="203" spans="1:8" x14ac:dyDescent="0.25">
      <c r="A203" s="124"/>
      <c r="B203" s="2">
        <v>3.6833333334652707</v>
      </c>
      <c r="G203" s="133"/>
      <c r="H203" s="80">
        <v>15.550000000046566</v>
      </c>
    </row>
    <row r="204" spans="1:8" x14ac:dyDescent="0.25">
      <c r="A204" s="124"/>
      <c r="B204" s="2">
        <v>27.316666666651145</v>
      </c>
      <c r="G204" s="133"/>
      <c r="H204" s="80">
        <v>0.61666666666666681</v>
      </c>
    </row>
    <row r="205" spans="1:8" ht="16.5" thickBot="1" x14ac:dyDescent="0.3">
      <c r="A205" s="124"/>
      <c r="B205" s="3">
        <v>10.666666666511446</v>
      </c>
      <c r="G205" s="133"/>
      <c r="H205" s="80">
        <v>0.86666666666666625</v>
      </c>
    </row>
    <row r="206" spans="1:8" x14ac:dyDescent="0.25">
      <c r="A206" s="123">
        <v>40787</v>
      </c>
      <c r="B206" s="1">
        <v>6.4999999998835847</v>
      </c>
      <c r="G206" s="133"/>
      <c r="H206" s="80">
        <v>1.1666666666666652</v>
      </c>
    </row>
    <row r="207" spans="1:8" x14ac:dyDescent="0.25">
      <c r="A207" s="124"/>
      <c r="B207" s="2">
        <v>47.350000000325963</v>
      </c>
      <c r="G207" s="133"/>
      <c r="H207" s="80">
        <v>8.3333333333333037E-2</v>
      </c>
    </row>
    <row r="208" spans="1:8" x14ac:dyDescent="0.25">
      <c r="A208" s="124"/>
      <c r="B208" s="2">
        <v>3.6000000000349246</v>
      </c>
      <c r="G208" s="133"/>
      <c r="H208" s="80">
        <v>11.716666666666665</v>
      </c>
    </row>
    <row r="209" spans="1:8" x14ac:dyDescent="0.25">
      <c r="A209" s="124"/>
      <c r="B209" s="2">
        <v>55.699999999254942</v>
      </c>
      <c r="G209" s="133"/>
      <c r="H209" s="80">
        <v>3.0166666666666653</v>
      </c>
    </row>
    <row r="210" spans="1:8" x14ac:dyDescent="0.25">
      <c r="A210" s="124"/>
      <c r="B210" s="2">
        <v>38.016666665906087</v>
      </c>
      <c r="G210" s="133"/>
      <c r="H210" s="80">
        <v>2.4333333333333327</v>
      </c>
    </row>
    <row r="211" spans="1:8" x14ac:dyDescent="0.25">
      <c r="A211" s="124"/>
      <c r="B211" s="2">
        <v>6.7000000000116415</v>
      </c>
      <c r="G211" s="133"/>
      <c r="H211" s="80">
        <v>4.9833333333333343</v>
      </c>
    </row>
    <row r="212" spans="1:8" x14ac:dyDescent="0.25">
      <c r="A212" s="124"/>
      <c r="B212" s="2">
        <v>7.4166666665696539</v>
      </c>
      <c r="G212" s="133"/>
      <c r="H212" s="80">
        <v>5.0000000000001155E-2</v>
      </c>
    </row>
    <row r="213" spans="1:8" x14ac:dyDescent="0.25">
      <c r="A213" s="124"/>
      <c r="B213" s="2">
        <v>18.233333333220799</v>
      </c>
      <c r="G213" s="133"/>
      <c r="H213" s="80">
        <v>0.99999999999999911</v>
      </c>
    </row>
    <row r="214" spans="1:8" x14ac:dyDescent="0.25">
      <c r="A214" s="124"/>
      <c r="B214" s="2">
        <v>1.21666666661622</v>
      </c>
      <c r="G214" s="133"/>
      <c r="H214" s="80">
        <v>2.450000000000002</v>
      </c>
    </row>
    <row r="215" spans="1:8" x14ac:dyDescent="0.25">
      <c r="A215" s="124"/>
      <c r="B215" s="2">
        <v>6.0833333332557231</v>
      </c>
      <c r="G215" s="133"/>
      <c r="H215" s="80">
        <v>0.29999999999999893</v>
      </c>
    </row>
    <row r="216" spans="1:8" x14ac:dyDescent="0.25">
      <c r="A216" s="124"/>
      <c r="B216" s="2">
        <v>11.449999999953434</v>
      </c>
      <c r="G216" s="133"/>
      <c r="H216" s="80">
        <v>0.24999999999999911</v>
      </c>
    </row>
    <row r="217" spans="1:8" x14ac:dyDescent="0.25">
      <c r="A217" s="124"/>
      <c r="B217" s="2">
        <v>5.9166666665696539</v>
      </c>
      <c r="G217" s="133"/>
      <c r="H217" s="80">
        <v>1.4500000000000028</v>
      </c>
    </row>
    <row r="218" spans="1:8" x14ac:dyDescent="0.25">
      <c r="A218" s="124"/>
      <c r="B218" s="2">
        <v>2.3833333332440816</v>
      </c>
      <c r="G218" s="133"/>
      <c r="H218" s="80">
        <v>2.2666666666666693</v>
      </c>
    </row>
    <row r="219" spans="1:8" x14ac:dyDescent="0.25">
      <c r="A219" s="124"/>
      <c r="B219" s="2">
        <v>0.40000000008149073</v>
      </c>
      <c r="G219" s="133"/>
      <c r="H219" s="80">
        <v>7.416666666666667</v>
      </c>
    </row>
    <row r="220" spans="1:8" x14ac:dyDescent="0.25">
      <c r="A220" s="124"/>
      <c r="B220" s="2">
        <v>10.466666666732635</v>
      </c>
      <c r="G220" s="133"/>
      <c r="H220" s="80">
        <v>0.66666666666666696</v>
      </c>
    </row>
    <row r="221" spans="1:8" ht="16.5" thickBot="1" x14ac:dyDescent="0.3">
      <c r="A221" s="124"/>
      <c r="B221" s="2">
        <v>31.249999999883585</v>
      </c>
      <c r="G221" s="134"/>
      <c r="H221" s="81">
        <v>3.5166666666666648</v>
      </c>
    </row>
    <row r="222" spans="1:8" x14ac:dyDescent="0.25">
      <c r="A222" s="124"/>
      <c r="B222" s="2">
        <v>1.0833333331975155</v>
      </c>
      <c r="G222" s="132">
        <v>40817</v>
      </c>
      <c r="H222" s="35">
        <v>0.28333333333333233</v>
      </c>
    </row>
    <row r="223" spans="1:8" x14ac:dyDescent="0.25">
      <c r="A223" s="124"/>
      <c r="B223" s="2">
        <v>12.266666666662786</v>
      </c>
      <c r="G223" s="133"/>
      <c r="H223" s="35">
        <v>0.26666666666666572</v>
      </c>
    </row>
    <row r="224" spans="1:8" x14ac:dyDescent="0.25">
      <c r="A224" s="124"/>
      <c r="B224" s="2">
        <v>36.200000000128057</v>
      </c>
      <c r="G224" s="133"/>
      <c r="H224" s="35">
        <v>1.6499999999999995</v>
      </c>
    </row>
    <row r="225" spans="1:8" x14ac:dyDescent="0.25">
      <c r="A225" s="124"/>
      <c r="B225" s="2">
        <v>0.68333333329064772</v>
      </c>
      <c r="G225" s="133"/>
      <c r="H225" s="35">
        <v>4.3333333333333321</v>
      </c>
    </row>
    <row r="226" spans="1:8" x14ac:dyDescent="0.25">
      <c r="A226" s="124"/>
      <c r="B226" s="2">
        <v>6.3999999999068677</v>
      </c>
      <c r="G226" s="133"/>
      <c r="H226" s="35">
        <v>0.16666666666666874</v>
      </c>
    </row>
    <row r="227" spans="1:8" x14ac:dyDescent="0.25">
      <c r="A227" s="124"/>
      <c r="B227" s="2">
        <v>34.049999999580905</v>
      </c>
      <c r="G227" s="133"/>
      <c r="H227" s="35">
        <v>0.9833333333333325</v>
      </c>
    </row>
    <row r="228" spans="1:8" x14ac:dyDescent="0.25">
      <c r="A228" s="124"/>
      <c r="B228" s="2">
        <v>0.16666666668606922</v>
      </c>
      <c r="G228" s="133"/>
      <c r="H228" s="35">
        <v>0.28333333333333233</v>
      </c>
    </row>
    <row r="229" spans="1:8" x14ac:dyDescent="0.25">
      <c r="A229" s="124"/>
      <c r="B229" s="2">
        <v>0.46666666661622003</v>
      </c>
      <c r="G229" s="133"/>
      <c r="H229" s="35">
        <v>0.1499999999999968</v>
      </c>
    </row>
    <row r="230" spans="1:8" x14ac:dyDescent="0.25">
      <c r="A230" s="124"/>
      <c r="B230" s="2">
        <v>4.8333333335467614</v>
      </c>
      <c r="G230" s="133"/>
      <c r="H230" s="35">
        <v>0.66666666666666696</v>
      </c>
    </row>
    <row r="231" spans="1:8" x14ac:dyDescent="0.25">
      <c r="A231" s="124"/>
      <c r="B231" s="2">
        <v>1.6666666720993817E-2</v>
      </c>
      <c r="G231" s="133"/>
      <c r="H231" s="35">
        <v>0.60000000000000053</v>
      </c>
    </row>
    <row r="232" spans="1:8" x14ac:dyDescent="0.25">
      <c r="A232" s="124"/>
      <c r="B232" s="2">
        <v>0.28333333320915699</v>
      </c>
      <c r="G232" s="133"/>
      <c r="H232" s="35">
        <v>0.68333333333333357</v>
      </c>
    </row>
    <row r="233" spans="1:8" x14ac:dyDescent="0.25">
      <c r="A233" s="124"/>
      <c r="B233" s="2">
        <v>3.8833333332440816</v>
      </c>
      <c r="G233" s="133"/>
      <c r="H233" s="35">
        <v>4.3833333333333337</v>
      </c>
    </row>
    <row r="234" spans="1:8" ht="16.5" thickBot="1" x14ac:dyDescent="0.3">
      <c r="A234" s="125"/>
      <c r="B234" s="3">
        <v>5.6166666666395031</v>
      </c>
      <c r="G234" s="133"/>
      <c r="H234" s="35">
        <v>9.1333333332440816</v>
      </c>
    </row>
    <row r="235" spans="1:8" x14ac:dyDescent="0.25">
      <c r="A235" s="123">
        <v>40817</v>
      </c>
      <c r="B235" s="1">
        <v>19.29999999969732</v>
      </c>
      <c r="G235" s="133"/>
      <c r="H235" s="35">
        <v>3.0500000000000007</v>
      </c>
    </row>
    <row r="236" spans="1:8" x14ac:dyDescent="0.25">
      <c r="A236" s="124"/>
      <c r="B236" s="2">
        <v>0.50000000005820766</v>
      </c>
      <c r="G236" s="133"/>
      <c r="H236" s="35">
        <v>6.4333333333488554</v>
      </c>
    </row>
    <row r="237" spans="1:8" x14ac:dyDescent="0.25">
      <c r="A237" s="124"/>
      <c r="B237" s="2">
        <v>11.216666666558012</v>
      </c>
      <c r="G237" s="133"/>
      <c r="H237" s="35">
        <v>9.7666666666666657</v>
      </c>
    </row>
    <row r="238" spans="1:8" x14ac:dyDescent="0.25">
      <c r="A238" s="124"/>
      <c r="B238" s="2">
        <v>17.233333333104383</v>
      </c>
      <c r="G238" s="133"/>
      <c r="H238" s="35">
        <v>4.1999999999999993</v>
      </c>
    </row>
    <row r="239" spans="1:8" x14ac:dyDescent="0.25">
      <c r="A239" s="124"/>
      <c r="B239" s="2">
        <v>6.9833333335700445</v>
      </c>
      <c r="G239" s="133"/>
      <c r="H239" s="35">
        <v>0.24999999999999911</v>
      </c>
    </row>
    <row r="240" spans="1:8" x14ac:dyDescent="0.25">
      <c r="A240" s="124"/>
      <c r="B240" s="2">
        <v>32.266666666546371</v>
      </c>
      <c r="G240" s="133"/>
      <c r="H240" s="35">
        <v>3.5333333333333328</v>
      </c>
    </row>
    <row r="241" spans="1:8" x14ac:dyDescent="0.25">
      <c r="A241" s="124"/>
      <c r="B241" s="2">
        <v>3.1499999999650754</v>
      </c>
      <c r="G241" s="133"/>
      <c r="H241" s="35">
        <v>0.33333333333333215</v>
      </c>
    </row>
    <row r="242" spans="1:8" ht="16.5" thickBot="1" x14ac:dyDescent="0.3">
      <c r="A242" s="124"/>
      <c r="B242" s="2">
        <v>5.3333333332557231</v>
      </c>
      <c r="G242" s="134"/>
      <c r="H242" s="35">
        <v>0.38333333333333597</v>
      </c>
    </row>
    <row r="243" spans="1:8" x14ac:dyDescent="0.25">
      <c r="A243" s="124"/>
      <c r="B243" s="2">
        <v>6.6833333332906477</v>
      </c>
      <c r="G243" s="132">
        <v>40848</v>
      </c>
      <c r="H243" s="79">
        <v>7.3500000000000005</v>
      </c>
    </row>
    <row r="244" spans="1:8" x14ac:dyDescent="0.25">
      <c r="A244" s="124"/>
      <c r="B244" s="2">
        <v>9.6499999998486601</v>
      </c>
      <c r="G244" s="133"/>
      <c r="H244" s="80">
        <v>0.4499999999999984</v>
      </c>
    </row>
    <row r="245" spans="1:8" x14ac:dyDescent="0.25">
      <c r="A245" s="124"/>
      <c r="B245" s="2">
        <v>10.216666666790843</v>
      </c>
      <c r="G245" s="133"/>
      <c r="H245" s="80">
        <v>0.83333333333333304</v>
      </c>
    </row>
    <row r="246" spans="1:8" x14ac:dyDescent="0.25">
      <c r="A246" s="124"/>
      <c r="B246" s="2">
        <v>1.5666666667093523</v>
      </c>
      <c r="G246" s="133"/>
      <c r="H246" s="80">
        <v>7.0333333333333323</v>
      </c>
    </row>
    <row r="247" spans="1:8" x14ac:dyDescent="0.25">
      <c r="A247" s="124"/>
      <c r="B247" s="2">
        <v>46.916666666627862</v>
      </c>
      <c r="G247" s="133"/>
      <c r="H247" s="80">
        <v>0.28333333333333233</v>
      </c>
    </row>
    <row r="248" spans="1:8" x14ac:dyDescent="0.25">
      <c r="A248" s="124"/>
      <c r="B248" s="2">
        <v>50.516666666138917</v>
      </c>
      <c r="G248" s="133"/>
      <c r="H248" s="80">
        <v>0.99999999999999911</v>
      </c>
    </row>
    <row r="249" spans="1:8" x14ac:dyDescent="0.25">
      <c r="A249" s="124"/>
      <c r="B249" s="2">
        <v>8.8833333331276663</v>
      </c>
      <c r="G249" s="133"/>
      <c r="H249" s="80">
        <v>2.2999999999999985</v>
      </c>
    </row>
    <row r="250" spans="1:8" x14ac:dyDescent="0.25">
      <c r="A250" s="124"/>
      <c r="B250" s="2">
        <v>34.01666666631354</v>
      </c>
      <c r="G250" s="133"/>
      <c r="H250" s="80">
        <v>2.4833333333333352</v>
      </c>
    </row>
    <row r="251" spans="1:8" x14ac:dyDescent="0.25">
      <c r="A251" s="124"/>
      <c r="B251" s="2">
        <v>31.966666666965466</v>
      </c>
      <c r="G251" s="133"/>
      <c r="H251" s="80">
        <v>0.83333333333333304</v>
      </c>
    </row>
    <row r="252" spans="1:8" x14ac:dyDescent="0.25">
      <c r="A252" s="124"/>
      <c r="B252" s="2">
        <v>14.29999999946449</v>
      </c>
      <c r="G252" s="133"/>
      <c r="H252" s="80">
        <v>0.41666666666666785</v>
      </c>
    </row>
    <row r="253" spans="1:8" x14ac:dyDescent="0.25">
      <c r="A253" s="124"/>
      <c r="B253" s="2">
        <v>2.8833333333022892</v>
      </c>
      <c r="G253" s="133"/>
      <c r="H253" s="80">
        <v>0.50000000000000089</v>
      </c>
    </row>
    <row r="254" spans="1:8" x14ac:dyDescent="0.25">
      <c r="A254" s="124"/>
      <c r="B254" s="2">
        <v>4.6999999999534339</v>
      </c>
      <c r="G254" s="133"/>
      <c r="H254" s="80">
        <v>4.8499999999999996</v>
      </c>
    </row>
    <row r="255" spans="1:8" x14ac:dyDescent="0.25">
      <c r="A255" s="124"/>
      <c r="B255" s="2">
        <v>11.800000000221189</v>
      </c>
      <c r="G255" s="133"/>
      <c r="H255" s="80">
        <v>2.9833333333333321</v>
      </c>
    </row>
    <row r="256" spans="1:8" ht="16.5" thickBot="1" x14ac:dyDescent="0.3">
      <c r="A256" s="125"/>
      <c r="B256" s="3">
        <v>10.250000000232831</v>
      </c>
      <c r="G256" s="133"/>
      <c r="H256" s="80">
        <v>3.8333333333333321</v>
      </c>
    </row>
    <row r="257" spans="1:8" x14ac:dyDescent="0.25">
      <c r="A257" s="123">
        <v>40848</v>
      </c>
      <c r="B257" s="1">
        <v>9.9833333329297602</v>
      </c>
      <c r="G257" s="133"/>
      <c r="H257" s="80">
        <v>6.5500000000000025</v>
      </c>
    </row>
    <row r="258" spans="1:8" ht="16.5" thickBot="1" x14ac:dyDescent="0.3">
      <c r="A258" s="124"/>
      <c r="B258" s="2">
        <v>34.850000000093132</v>
      </c>
      <c r="G258" s="134"/>
      <c r="H258" s="81">
        <v>8.4500000000000011</v>
      </c>
    </row>
    <row r="259" spans="1:8" x14ac:dyDescent="0.25">
      <c r="A259" s="124"/>
      <c r="B259" s="2">
        <v>42.133333332894836</v>
      </c>
      <c r="G259" s="132">
        <v>40878</v>
      </c>
      <c r="H259" s="35">
        <v>2.25</v>
      </c>
    </row>
    <row r="260" spans="1:8" x14ac:dyDescent="0.25">
      <c r="A260" s="124"/>
      <c r="B260" s="2">
        <v>12.066666666360106</v>
      </c>
      <c r="G260" s="133"/>
      <c r="H260" s="35">
        <v>0.2333333333333325</v>
      </c>
    </row>
    <row r="261" spans="1:8" x14ac:dyDescent="0.25">
      <c r="A261" s="124"/>
      <c r="B261" s="2">
        <v>51.600000000384171</v>
      </c>
      <c r="G261" s="133"/>
      <c r="H261" s="35">
        <v>9.2999999999999989</v>
      </c>
    </row>
    <row r="262" spans="1:8" x14ac:dyDescent="0.25">
      <c r="A262" s="124"/>
      <c r="B262" s="2">
        <v>1.7666666664881632</v>
      </c>
      <c r="G262" s="133"/>
      <c r="H262" s="35">
        <v>4.9166666666666661</v>
      </c>
    </row>
    <row r="263" spans="1:8" x14ac:dyDescent="0.25">
      <c r="A263" s="124"/>
      <c r="B263" s="2">
        <v>7.9333333333488554</v>
      </c>
      <c r="G263" s="133"/>
      <c r="H263" s="35">
        <v>4.5</v>
      </c>
    </row>
    <row r="264" spans="1:8" x14ac:dyDescent="0.25">
      <c r="A264" s="124"/>
      <c r="B264" s="2">
        <v>0.68333333329064772</v>
      </c>
      <c r="G264" s="133"/>
      <c r="H264" s="35">
        <v>0.66666666666666696</v>
      </c>
    </row>
    <row r="265" spans="1:8" x14ac:dyDescent="0.25">
      <c r="A265" s="124"/>
      <c r="B265" s="2">
        <v>20.933333333639894</v>
      </c>
      <c r="G265" s="133"/>
      <c r="H265" s="35">
        <v>2.6166666666666667</v>
      </c>
    </row>
    <row r="266" spans="1:8" x14ac:dyDescent="0.25">
      <c r="A266" s="124"/>
      <c r="B266" s="2">
        <v>9.933333333581686</v>
      </c>
      <c r="G266" s="133"/>
      <c r="H266" s="35">
        <v>9.0000000000000018</v>
      </c>
    </row>
    <row r="267" spans="1:8" x14ac:dyDescent="0.25">
      <c r="A267" s="124"/>
      <c r="B267" s="2">
        <v>0.23333333322079852</v>
      </c>
      <c r="G267" s="133"/>
      <c r="H267" s="35">
        <v>0.16666666666666607</v>
      </c>
    </row>
    <row r="268" spans="1:8" x14ac:dyDescent="0.25">
      <c r="A268" s="124"/>
      <c r="B268" s="2">
        <v>29.200000000011642</v>
      </c>
      <c r="G268" s="133"/>
      <c r="H268" s="35">
        <v>0.2166666666666659</v>
      </c>
    </row>
    <row r="269" spans="1:8" x14ac:dyDescent="0.25">
      <c r="A269" s="124"/>
      <c r="B269" s="2">
        <v>12.8333333330811</v>
      </c>
      <c r="G269" s="133"/>
      <c r="H269" s="35">
        <v>0.31666666666666821</v>
      </c>
    </row>
    <row r="270" spans="1:8" x14ac:dyDescent="0.25">
      <c r="A270" s="124"/>
      <c r="B270" s="2">
        <v>36.233333333395422</v>
      </c>
      <c r="G270" s="133"/>
      <c r="H270" s="35">
        <v>0.8333333333333357</v>
      </c>
    </row>
    <row r="271" spans="1:8" ht="16.5" thickBot="1" x14ac:dyDescent="0.3">
      <c r="A271" s="124"/>
      <c r="B271" s="3">
        <v>2.6499999999068677</v>
      </c>
      <c r="G271" s="133"/>
      <c r="H271" s="35">
        <v>0.24999999999999911</v>
      </c>
    </row>
    <row r="272" spans="1:8" x14ac:dyDescent="0.25">
      <c r="A272" s="123">
        <v>40878</v>
      </c>
      <c r="B272" s="1">
        <v>0.99999999994179234</v>
      </c>
      <c r="G272" s="133"/>
      <c r="H272" s="35">
        <v>3.2499999999999991</v>
      </c>
    </row>
    <row r="273" spans="1:8" x14ac:dyDescent="0.25">
      <c r="A273" s="124"/>
      <c r="B273" s="2">
        <v>0.46666666661622003</v>
      </c>
      <c r="G273" s="133"/>
      <c r="H273" s="35">
        <v>0.48333333333333428</v>
      </c>
    </row>
    <row r="274" spans="1:8" ht="16.5" thickBot="1" x14ac:dyDescent="0.3">
      <c r="A274" s="124"/>
      <c r="B274" s="2">
        <v>18.75</v>
      </c>
      <c r="G274" s="134"/>
      <c r="H274" s="35">
        <v>1.9999999999999996</v>
      </c>
    </row>
    <row r="275" spans="1:8" x14ac:dyDescent="0.25">
      <c r="A275" s="124"/>
      <c r="B275" s="2">
        <v>12.566666666592937</v>
      </c>
      <c r="G275" s="132">
        <v>40909</v>
      </c>
      <c r="H275" s="79">
        <v>2.25</v>
      </c>
    </row>
    <row r="276" spans="1:8" x14ac:dyDescent="0.25">
      <c r="A276" s="124"/>
      <c r="B276" s="2">
        <v>54.28333333338378</v>
      </c>
      <c r="G276" s="133"/>
      <c r="H276" s="80">
        <v>0.2333333333333325</v>
      </c>
    </row>
    <row r="277" spans="1:8" x14ac:dyDescent="0.25">
      <c r="A277" s="124"/>
      <c r="B277" s="2">
        <v>6.0333333332673647</v>
      </c>
      <c r="G277" s="133"/>
      <c r="H277" s="80">
        <v>9.2999999999999989</v>
      </c>
    </row>
    <row r="278" spans="1:8" x14ac:dyDescent="0.25">
      <c r="A278" s="124"/>
      <c r="B278" s="2">
        <v>34.466666667256504</v>
      </c>
      <c r="G278" s="133"/>
      <c r="H278" s="80">
        <v>4.9166666666666661</v>
      </c>
    </row>
    <row r="279" spans="1:8" x14ac:dyDescent="0.25">
      <c r="A279" s="124"/>
      <c r="B279" s="2">
        <v>16.19999999954598</v>
      </c>
      <c r="G279" s="133"/>
      <c r="H279" s="80">
        <v>4.5</v>
      </c>
    </row>
    <row r="280" spans="1:8" x14ac:dyDescent="0.25">
      <c r="A280" s="124"/>
      <c r="B280" s="2">
        <v>14.516666667012032</v>
      </c>
      <c r="G280" s="133"/>
      <c r="H280" s="80">
        <v>0.66666666666666696</v>
      </c>
    </row>
    <row r="281" spans="1:8" x14ac:dyDescent="0.25">
      <c r="A281" s="124"/>
      <c r="B281" s="2">
        <v>1.4833333334536292</v>
      </c>
      <c r="G281" s="133"/>
      <c r="H281" s="80">
        <v>2.6166666666666667</v>
      </c>
    </row>
    <row r="282" spans="1:8" x14ac:dyDescent="0.25">
      <c r="A282" s="124"/>
      <c r="B282" s="2">
        <v>3.8166666665347293</v>
      </c>
      <c r="G282" s="133"/>
      <c r="H282" s="80">
        <v>9.0000000000000018</v>
      </c>
    </row>
    <row r="283" spans="1:8" x14ac:dyDescent="0.25">
      <c r="A283" s="124"/>
      <c r="B283" s="2">
        <v>21.399999999732245</v>
      </c>
      <c r="G283" s="133"/>
      <c r="H283" s="80">
        <v>0.16666666666666607</v>
      </c>
    </row>
    <row r="284" spans="1:8" x14ac:dyDescent="0.25">
      <c r="A284" s="124"/>
      <c r="B284" s="2">
        <v>15.583333333139308</v>
      </c>
      <c r="G284" s="133"/>
      <c r="H284" s="80">
        <v>0.2166666666666659</v>
      </c>
    </row>
    <row r="285" spans="1:8" x14ac:dyDescent="0.25">
      <c r="A285" s="124"/>
      <c r="B285" s="2">
        <v>22.733333332871553</v>
      </c>
      <c r="G285" s="133"/>
      <c r="H285" s="80">
        <v>0.31666666666666821</v>
      </c>
    </row>
    <row r="286" spans="1:8" x14ac:dyDescent="0.25">
      <c r="A286" s="124"/>
      <c r="B286" s="2">
        <v>45.433333333698101</v>
      </c>
      <c r="G286" s="133"/>
      <c r="H286" s="80">
        <v>0.8333333333333357</v>
      </c>
    </row>
    <row r="287" spans="1:8" x14ac:dyDescent="0.25">
      <c r="A287" s="124"/>
      <c r="B287" s="2">
        <v>12.733333333279006</v>
      </c>
      <c r="G287" s="133"/>
      <c r="H287" s="80">
        <v>0.24999999999999911</v>
      </c>
    </row>
    <row r="288" spans="1:8" ht="16.5" thickBot="1" x14ac:dyDescent="0.3">
      <c r="A288" s="125"/>
      <c r="B288" s="3">
        <v>66.266666666837409</v>
      </c>
      <c r="G288" s="133"/>
      <c r="H288" s="80">
        <v>3.2499999999999991</v>
      </c>
    </row>
    <row r="289" spans="1:8" x14ac:dyDescent="0.25">
      <c r="A289" s="123">
        <v>40909</v>
      </c>
      <c r="B289" s="1">
        <v>0.99999999994179234</v>
      </c>
      <c r="G289" s="133"/>
      <c r="H289" s="80">
        <v>0.48333333333333428</v>
      </c>
    </row>
    <row r="290" spans="1:8" ht="16.5" thickBot="1" x14ac:dyDescent="0.3">
      <c r="A290" s="124"/>
      <c r="B290" s="2">
        <v>0.46666666661622003</v>
      </c>
      <c r="G290" s="134"/>
      <c r="H290" s="81">
        <v>1.9999999999999996</v>
      </c>
    </row>
    <row r="291" spans="1:8" x14ac:dyDescent="0.25">
      <c r="A291" s="124"/>
      <c r="B291" s="2">
        <v>18.75</v>
      </c>
      <c r="G291" s="132">
        <v>40940</v>
      </c>
      <c r="H291" s="35">
        <v>4.1666666666666652</v>
      </c>
    </row>
    <row r="292" spans="1:8" x14ac:dyDescent="0.25">
      <c r="A292" s="124"/>
      <c r="B292" s="2">
        <v>12.566666666592937</v>
      </c>
      <c r="G292" s="140"/>
      <c r="H292" s="35">
        <v>16.03333333338378</v>
      </c>
    </row>
    <row r="293" spans="1:8" x14ac:dyDescent="0.25">
      <c r="A293" s="124"/>
      <c r="B293" s="2">
        <v>54.28333333338378</v>
      </c>
      <c r="G293" s="140"/>
      <c r="H293" s="35">
        <v>18.266666666662786</v>
      </c>
    </row>
    <row r="294" spans="1:8" x14ac:dyDescent="0.25">
      <c r="A294" s="124"/>
      <c r="B294" s="2">
        <v>6.0333333332673647</v>
      </c>
      <c r="G294" s="140"/>
      <c r="H294" s="35">
        <v>4.6999999999999993</v>
      </c>
    </row>
    <row r="295" spans="1:8" x14ac:dyDescent="0.25">
      <c r="A295" s="124"/>
      <c r="B295" s="2">
        <v>34.466666667256504</v>
      </c>
      <c r="G295" s="140"/>
      <c r="H295" s="35">
        <v>3.4499999999999984</v>
      </c>
    </row>
    <row r="296" spans="1:8" x14ac:dyDescent="0.25">
      <c r="A296" s="124"/>
      <c r="B296" s="2">
        <v>16.19999999954598</v>
      </c>
      <c r="G296" s="140"/>
      <c r="H296" s="35">
        <v>16.93333333333333</v>
      </c>
    </row>
    <row r="297" spans="1:8" x14ac:dyDescent="0.25">
      <c r="A297" s="124"/>
      <c r="B297" s="2">
        <v>14.516666667012032</v>
      </c>
      <c r="G297" s="140"/>
      <c r="H297" s="35">
        <v>0.33333333333333481</v>
      </c>
    </row>
    <row r="298" spans="1:8" ht="16.5" thickBot="1" x14ac:dyDescent="0.3">
      <c r="A298" s="124"/>
      <c r="B298" s="2">
        <v>1.4833333334536292</v>
      </c>
      <c r="G298" s="141"/>
      <c r="H298" s="34">
        <v>1.4666666666666668</v>
      </c>
    </row>
    <row r="299" spans="1:8" x14ac:dyDescent="0.25">
      <c r="A299" s="124"/>
      <c r="B299" s="2">
        <v>3.8166666665347293</v>
      </c>
      <c r="G299" s="132">
        <v>40969</v>
      </c>
      <c r="H299" s="79">
        <v>2.6666666666666665</v>
      </c>
    </row>
    <row r="300" spans="1:8" x14ac:dyDescent="0.25">
      <c r="A300" s="124"/>
      <c r="B300" s="2">
        <v>21.399999999732245</v>
      </c>
      <c r="G300" s="133"/>
      <c r="H300" s="80">
        <v>8.31666666666667</v>
      </c>
    </row>
    <row r="301" spans="1:8" x14ac:dyDescent="0.25">
      <c r="A301" s="124"/>
      <c r="B301" s="2">
        <v>15.583333333139308</v>
      </c>
      <c r="G301" s="133"/>
      <c r="H301" s="80">
        <v>0.3000000000000001</v>
      </c>
    </row>
    <row r="302" spans="1:8" x14ac:dyDescent="0.25">
      <c r="A302" s="124"/>
      <c r="B302" s="2">
        <v>22.733333332871553</v>
      </c>
      <c r="G302" s="133"/>
      <c r="H302" s="80">
        <v>0.78333333333333299</v>
      </c>
    </row>
    <row r="303" spans="1:8" x14ac:dyDescent="0.25">
      <c r="A303" s="124"/>
      <c r="B303" s="2">
        <v>45.433333333698101</v>
      </c>
      <c r="G303" s="133"/>
      <c r="H303" s="80">
        <v>0.3833333333333333</v>
      </c>
    </row>
    <row r="304" spans="1:8" x14ac:dyDescent="0.25">
      <c r="A304" s="124"/>
      <c r="B304" s="2">
        <v>12.733333333279006</v>
      </c>
      <c r="G304" s="133"/>
      <c r="H304" s="80">
        <v>3.7166666666666668</v>
      </c>
    </row>
    <row r="305" spans="1:8" ht="16.5" thickBot="1" x14ac:dyDescent="0.3">
      <c r="A305" s="125"/>
      <c r="B305" s="3">
        <v>66.266666666837409</v>
      </c>
      <c r="G305" s="133"/>
      <c r="H305" s="80">
        <v>1.1333333333333346</v>
      </c>
    </row>
    <row r="306" spans="1:8" ht="16.5" thickBot="1" x14ac:dyDescent="0.3">
      <c r="A306" s="123">
        <v>40940</v>
      </c>
      <c r="B306" s="1">
        <v>94.80000000045402</v>
      </c>
      <c r="G306" s="134"/>
      <c r="H306" s="81">
        <v>3.6999999999999988</v>
      </c>
    </row>
    <row r="307" spans="1:8" x14ac:dyDescent="0.25">
      <c r="A307" s="124"/>
      <c r="B307" s="2">
        <v>5.8666666667559184</v>
      </c>
      <c r="G307" s="132">
        <v>41000</v>
      </c>
      <c r="H307" s="35">
        <v>0.58333333333333126</v>
      </c>
    </row>
    <row r="308" spans="1:8" x14ac:dyDescent="0.25">
      <c r="A308" s="124"/>
      <c r="B308" s="2">
        <v>3.9833333333954215</v>
      </c>
      <c r="G308" s="133"/>
      <c r="H308" s="35">
        <v>1.8500000000000014</v>
      </c>
    </row>
    <row r="309" spans="1:8" x14ac:dyDescent="0.25">
      <c r="A309" s="124"/>
      <c r="B309" s="2">
        <v>83.333333333430346</v>
      </c>
      <c r="G309" s="133"/>
      <c r="H309" s="35">
        <v>0.86666666666666692</v>
      </c>
    </row>
    <row r="310" spans="1:8" x14ac:dyDescent="0.25">
      <c r="A310" s="124"/>
      <c r="B310" s="2">
        <v>77.71666666661622</v>
      </c>
      <c r="G310" s="133"/>
      <c r="H310" s="35">
        <v>4.3333333333333339</v>
      </c>
    </row>
    <row r="311" spans="1:8" x14ac:dyDescent="0.25">
      <c r="A311" s="124"/>
      <c r="B311" s="2">
        <v>7.5166666667209938</v>
      </c>
      <c r="G311" s="133"/>
      <c r="H311" s="35">
        <v>0.36666666666666803</v>
      </c>
    </row>
    <row r="312" spans="1:8" x14ac:dyDescent="0.25">
      <c r="A312" s="124"/>
      <c r="B312" s="2">
        <v>9.6666666665696539</v>
      </c>
      <c r="G312" s="133"/>
      <c r="H312" s="35">
        <v>3</v>
      </c>
    </row>
    <row r="313" spans="1:8" x14ac:dyDescent="0.25">
      <c r="A313" s="124"/>
      <c r="B313" s="2">
        <v>3.8166666667093523</v>
      </c>
      <c r="G313" s="133"/>
      <c r="H313" s="35">
        <v>4.0833333333333348</v>
      </c>
    </row>
    <row r="314" spans="1:8" ht="16.5" thickBot="1" x14ac:dyDescent="0.3">
      <c r="A314" s="124"/>
      <c r="B314" s="3">
        <v>47.249999999825377</v>
      </c>
      <c r="G314" s="133"/>
      <c r="H314" s="35">
        <v>0.11666666666666625</v>
      </c>
    </row>
    <row r="315" spans="1:8" x14ac:dyDescent="0.25">
      <c r="A315" s="123">
        <v>40969</v>
      </c>
      <c r="B315" s="1">
        <v>24.949999999953434</v>
      </c>
      <c r="G315" s="133"/>
      <c r="H315" s="35">
        <v>0.34999999999999876</v>
      </c>
    </row>
    <row r="316" spans="1:8" x14ac:dyDescent="0.25">
      <c r="A316" s="124"/>
      <c r="B316" s="2">
        <v>15.049999999639113</v>
      </c>
      <c r="G316" s="133"/>
      <c r="H316" s="35">
        <v>3.2333333333954215</v>
      </c>
    </row>
    <row r="317" spans="1:8" ht="16.5" thickBot="1" x14ac:dyDescent="0.3">
      <c r="A317" s="124"/>
      <c r="B317" s="2">
        <v>8.0666666667675599</v>
      </c>
      <c r="G317" s="134"/>
      <c r="H317" s="35">
        <v>0.33333333333333481</v>
      </c>
    </row>
    <row r="318" spans="1:8" x14ac:dyDescent="0.25">
      <c r="A318" s="124"/>
      <c r="B318" s="2">
        <v>0.26666666666278616</v>
      </c>
      <c r="G318" s="132">
        <v>41030</v>
      </c>
      <c r="H318" s="79">
        <v>4.8166666668257676</v>
      </c>
    </row>
    <row r="319" spans="1:8" x14ac:dyDescent="0.25">
      <c r="A319" s="124"/>
      <c r="B319" s="2">
        <v>0.61666666675591841</v>
      </c>
      <c r="G319" s="133"/>
      <c r="H319" s="80">
        <v>8.3666666666666671</v>
      </c>
    </row>
    <row r="320" spans="1:8" x14ac:dyDescent="0.25">
      <c r="A320" s="124"/>
      <c r="B320" s="2">
        <v>129.33333333284827</v>
      </c>
      <c r="G320" s="133"/>
      <c r="H320" s="80">
        <v>4.9333333333333318</v>
      </c>
    </row>
    <row r="321" spans="1:8" x14ac:dyDescent="0.25">
      <c r="A321" s="124"/>
      <c r="B321" s="2">
        <v>61.833333333546761</v>
      </c>
      <c r="G321" s="133"/>
      <c r="H321" s="80">
        <v>0.66666666666666963</v>
      </c>
    </row>
    <row r="322" spans="1:8" x14ac:dyDescent="0.25">
      <c r="A322" s="124"/>
      <c r="B322" s="2">
        <v>101.19999999878928</v>
      </c>
      <c r="G322" s="133"/>
      <c r="H322" s="80">
        <v>14.266666666720994</v>
      </c>
    </row>
    <row r="323" spans="1:8" ht="16.5" thickBot="1" x14ac:dyDescent="0.3">
      <c r="A323" s="124"/>
      <c r="B323" s="3">
        <v>50.016666666429956</v>
      </c>
      <c r="G323" s="133"/>
      <c r="H323" s="80">
        <v>1.6499999999999995</v>
      </c>
    </row>
    <row r="324" spans="1:8" x14ac:dyDescent="0.25">
      <c r="A324" s="123">
        <v>41000</v>
      </c>
      <c r="B324" s="1">
        <v>6.8000000003376044</v>
      </c>
      <c r="G324" s="133"/>
      <c r="H324" s="80">
        <v>0.36666666666666536</v>
      </c>
    </row>
    <row r="325" spans="1:8" x14ac:dyDescent="0.25">
      <c r="A325" s="124"/>
      <c r="B325" s="2">
        <v>11.950000000011642</v>
      </c>
      <c r="G325" s="133"/>
      <c r="H325" s="80">
        <v>12.366666666666665</v>
      </c>
    </row>
    <row r="326" spans="1:8" x14ac:dyDescent="0.25">
      <c r="A326" s="124"/>
      <c r="B326" s="2">
        <v>63.566666666592937</v>
      </c>
      <c r="G326" s="133"/>
      <c r="H326" s="80">
        <v>6.2333333333954215</v>
      </c>
    </row>
    <row r="327" spans="1:8" x14ac:dyDescent="0.25">
      <c r="A327" s="124"/>
      <c r="B327" s="2">
        <v>2.1166666667559184</v>
      </c>
      <c r="G327" s="133"/>
      <c r="H327" s="80">
        <v>3</v>
      </c>
    </row>
    <row r="328" spans="1:8" x14ac:dyDescent="0.25">
      <c r="A328" s="124"/>
      <c r="B328" s="2">
        <v>2.5499999999301508</v>
      </c>
      <c r="G328" s="133"/>
      <c r="H328" s="80">
        <v>3.4499999999999997</v>
      </c>
    </row>
    <row r="329" spans="1:8" x14ac:dyDescent="0.25">
      <c r="A329" s="124"/>
      <c r="B329" s="2">
        <v>135.13333333394257</v>
      </c>
      <c r="G329" s="133"/>
      <c r="H329" s="80">
        <v>3.4999999999999996</v>
      </c>
    </row>
    <row r="330" spans="1:8" x14ac:dyDescent="0.25">
      <c r="A330" s="124"/>
      <c r="B330" s="2">
        <v>17.166666666744277</v>
      </c>
      <c r="G330" s="133"/>
      <c r="H330" s="80">
        <v>20.833333333333332</v>
      </c>
    </row>
    <row r="331" spans="1:8" ht="16.5" thickBot="1" x14ac:dyDescent="0.3">
      <c r="A331" s="124"/>
      <c r="B331" s="2">
        <v>70.26666666730307</v>
      </c>
      <c r="G331" s="134"/>
      <c r="H331" s="81">
        <v>12.166666666666666</v>
      </c>
    </row>
    <row r="332" spans="1:8" x14ac:dyDescent="0.25">
      <c r="A332" s="124"/>
      <c r="B332" s="2">
        <v>0.39999999990686774</v>
      </c>
      <c r="G332" s="132">
        <v>41061</v>
      </c>
      <c r="H332" s="34">
        <v>9.6666666666666679</v>
      </c>
    </row>
    <row r="333" spans="1:8" x14ac:dyDescent="0.25">
      <c r="A333" s="124"/>
      <c r="B333" s="2">
        <v>29.199999999662396</v>
      </c>
      <c r="G333" s="133"/>
      <c r="H333" s="34">
        <v>5.8333333333333321</v>
      </c>
    </row>
    <row r="334" spans="1:8" x14ac:dyDescent="0.25">
      <c r="A334" s="124"/>
      <c r="B334" s="2">
        <v>3.4000000002561137</v>
      </c>
      <c r="G334" s="133"/>
      <c r="H334" s="34">
        <v>20.599999999918509</v>
      </c>
    </row>
    <row r="335" spans="1:8" ht="16.5" thickBot="1" x14ac:dyDescent="0.3">
      <c r="A335" s="124"/>
      <c r="B335" s="3">
        <v>2.4333333332324401</v>
      </c>
      <c r="G335" s="133"/>
      <c r="H335" s="34">
        <v>2.3333333333333317</v>
      </c>
    </row>
    <row r="336" spans="1:8" x14ac:dyDescent="0.25">
      <c r="A336" s="123">
        <v>41030</v>
      </c>
      <c r="B336" s="1">
        <v>0.19999999995343387</v>
      </c>
      <c r="G336" s="133"/>
      <c r="H336" s="34">
        <v>2</v>
      </c>
    </row>
    <row r="337" spans="1:8" x14ac:dyDescent="0.25">
      <c r="A337" s="124"/>
      <c r="B337" s="2">
        <v>3.4500000000698492</v>
      </c>
      <c r="G337" s="133"/>
      <c r="H337" s="34">
        <v>1.5499999999999998</v>
      </c>
    </row>
    <row r="338" spans="1:8" x14ac:dyDescent="0.25">
      <c r="A338" s="124"/>
      <c r="B338" s="2">
        <v>0.18333333323244005</v>
      </c>
      <c r="G338" s="133"/>
      <c r="H338" s="34">
        <v>4.5666666666666664</v>
      </c>
    </row>
    <row r="339" spans="1:8" x14ac:dyDescent="0.25">
      <c r="A339" s="124"/>
      <c r="B339" s="2">
        <v>0.18333333340706304</v>
      </c>
      <c r="G339" s="133"/>
      <c r="H339" s="34">
        <v>0.2166666666666659</v>
      </c>
    </row>
    <row r="340" spans="1:8" x14ac:dyDescent="0.25">
      <c r="A340" s="124"/>
      <c r="B340" s="2">
        <v>0.65000000002328306</v>
      </c>
      <c r="G340" s="133"/>
      <c r="H340" s="34">
        <v>1.2000000000000011</v>
      </c>
    </row>
    <row r="341" spans="1:8" x14ac:dyDescent="0.25">
      <c r="A341" s="124"/>
      <c r="B341" s="2">
        <v>19.60000000015134</v>
      </c>
      <c r="G341" s="133"/>
      <c r="H341" s="34">
        <v>0.53333333333333144</v>
      </c>
    </row>
    <row r="342" spans="1:8" x14ac:dyDescent="0.25">
      <c r="A342" s="124"/>
      <c r="B342" s="2">
        <v>42.400000000081491</v>
      </c>
      <c r="G342" s="133"/>
      <c r="H342" s="34">
        <v>1.8333333333333321</v>
      </c>
    </row>
    <row r="343" spans="1:8" x14ac:dyDescent="0.25">
      <c r="A343" s="124"/>
      <c r="B343" s="2">
        <v>14.683333332999609</v>
      </c>
      <c r="G343" s="133"/>
      <c r="H343" s="34">
        <v>3.8166666666666664</v>
      </c>
    </row>
    <row r="344" spans="1:8" ht="16.5" thickBot="1" x14ac:dyDescent="0.3">
      <c r="A344" s="124"/>
      <c r="B344" s="2">
        <v>16.600000000500586</v>
      </c>
      <c r="G344" s="134"/>
      <c r="H344" s="34">
        <v>7.2500000000000018</v>
      </c>
    </row>
    <row r="345" spans="1:8" x14ac:dyDescent="0.25">
      <c r="A345" s="124"/>
      <c r="B345" s="2">
        <v>43.299999999173451</v>
      </c>
      <c r="G345" s="132">
        <v>41091</v>
      </c>
      <c r="H345" s="79">
        <v>8.6333333333333329</v>
      </c>
    </row>
    <row r="346" spans="1:8" x14ac:dyDescent="0.25">
      <c r="A346" s="124"/>
      <c r="B346" s="2">
        <v>55.699999999778811</v>
      </c>
      <c r="G346" s="133"/>
      <c r="H346" s="80">
        <v>0.14999999999999997</v>
      </c>
    </row>
    <row r="347" spans="1:8" x14ac:dyDescent="0.25">
      <c r="A347" s="124"/>
      <c r="B347" s="2">
        <v>36.433333333174232</v>
      </c>
      <c r="G347" s="133"/>
      <c r="H347" s="80">
        <v>0.2999999999999996</v>
      </c>
    </row>
    <row r="348" spans="1:8" x14ac:dyDescent="0.25">
      <c r="A348" s="124"/>
      <c r="B348" s="2">
        <v>33.699999999662396</v>
      </c>
      <c r="G348" s="133"/>
      <c r="H348" s="80">
        <v>1.2499999999999996</v>
      </c>
    </row>
    <row r="349" spans="1:8" x14ac:dyDescent="0.25">
      <c r="A349" s="124"/>
      <c r="B349" s="2">
        <v>40.200000000419095</v>
      </c>
      <c r="G349" s="133"/>
      <c r="H349" s="80">
        <v>0.83333333333333304</v>
      </c>
    </row>
    <row r="350" spans="1:8" ht="16.5" thickBot="1" x14ac:dyDescent="0.3">
      <c r="A350" s="125"/>
      <c r="B350" s="3">
        <v>2.0333333333255723</v>
      </c>
      <c r="G350" s="133"/>
      <c r="H350" s="80">
        <v>0.65</v>
      </c>
    </row>
    <row r="351" spans="1:8" x14ac:dyDescent="0.25">
      <c r="A351" s="123">
        <v>41061</v>
      </c>
      <c r="B351" s="1">
        <v>28.049999999580905</v>
      </c>
      <c r="G351" s="133"/>
      <c r="H351" s="80">
        <v>3.1333333333333329</v>
      </c>
    </row>
    <row r="352" spans="1:8" x14ac:dyDescent="0.25">
      <c r="A352" s="124"/>
      <c r="B352" s="2">
        <v>59.766666666429956</v>
      </c>
      <c r="G352" s="133"/>
      <c r="H352" s="80">
        <v>1.0666666666666662</v>
      </c>
    </row>
    <row r="353" spans="1:8" x14ac:dyDescent="0.25">
      <c r="A353" s="124"/>
      <c r="B353" s="2">
        <v>37.433333333639894</v>
      </c>
      <c r="G353" s="133"/>
      <c r="H353" s="80">
        <v>0.88333333333333286</v>
      </c>
    </row>
    <row r="354" spans="1:8" x14ac:dyDescent="0.25">
      <c r="A354" s="124"/>
      <c r="B354" s="2">
        <v>12.066666666883975</v>
      </c>
      <c r="G354" s="133"/>
      <c r="H354" s="80">
        <v>0.61666666666666714</v>
      </c>
    </row>
    <row r="355" spans="1:8" x14ac:dyDescent="0.25">
      <c r="A355" s="124"/>
      <c r="B355" s="2">
        <v>16.500000000174623</v>
      </c>
      <c r="G355" s="133"/>
      <c r="H355" s="80">
        <v>6.8666666666666663</v>
      </c>
    </row>
    <row r="356" spans="1:8" x14ac:dyDescent="0.25">
      <c r="A356" s="124"/>
      <c r="B356" s="2">
        <v>2.5666666668257676</v>
      </c>
      <c r="G356" s="133"/>
      <c r="H356" s="80">
        <v>0.93333333333333268</v>
      </c>
    </row>
    <row r="357" spans="1:8" x14ac:dyDescent="0.25">
      <c r="A357" s="124"/>
      <c r="B357" s="2">
        <v>1.316666666592937</v>
      </c>
      <c r="G357" s="133"/>
      <c r="H357" s="80">
        <v>0.24999999999999911</v>
      </c>
    </row>
    <row r="358" spans="1:8" x14ac:dyDescent="0.25">
      <c r="A358" s="124"/>
      <c r="B358" s="2">
        <v>42.866666666348465</v>
      </c>
      <c r="G358" s="133"/>
      <c r="H358" s="80">
        <v>1.2166666666666668</v>
      </c>
    </row>
    <row r="359" spans="1:8" x14ac:dyDescent="0.25">
      <c r="A359" s="124"/>
      <c r="B359" s="2">
        <v>7.6999999997788109</v>
      </c>
      <c r="G359" s="133"/>
      <c r="H359" s="80">
        <v>0.21666666666666656</v>
      </c>
    </row>
    <row r="360" spans="1:8" x14ac:dyDescent="0.25">
      <c r="A360" s="124"/>
      <c r="B360" s="2">
        <v>60.333333333721384</v>
      </c>
      <c r="G360" s="133"/>
      <c r="H360" s="80">
        <v>1.3500000000000019</v>
      </c>
    </row>
    <row r="361" spans="1:8" x14ac:dyDescent="0.25">
      <c r="A361" s="124"/>
      <c r="B361" s="2">
        <v>24.833333332731854</v>
      </c>
      <c r="G361" s="133"/>
      <c r="H361" s="80">
        <v>1.6333333333333329</v>
      </c>
    </row>
    <row r="362" spans="1:8" ht="16.5" thickBot="1" x14ac:dyDescent="0.3">
      <c r="A362" s="124"/>
      <c r="B362" s="3">
        <v>41.100000000034925</v>
      </c>
      <c r="G362" s="134"/>
      <c r="H362" s="81">
        <v>2.1833333333333336</v>
      </c>
    </row>
    <row r="363" spans="1:8" x14ac:dyDescent="0.25">
      <c r="A363" s="123">
        <v>41091</v>
      </c>
      <c r="B363" s="1">
        <v>19.583333333604969</v>
      </c>
      <c r="G363" s="132">
        <v>41122</v>
      </c>
      <c r="H363" s="35">
        <v>0.18333333333333332</v>
      </c>
    </row>
    <row r="364" spans="1:8" x14ac:dyDescent="0.25">
      <c r="A364" s="124"/>
      <c r="B364" s="2">
        <v>15.700000000011642</v>
      </c>
      <c r="G364" s="133"/>
      <c r="H364" s="35">
        <v>0.15000000000000013</v>
      </c>
    </row>
    <row r="365" spans="1:8" x14ac:dyDescent="0.25">
      <c r="A365" s="124"/>
      <c r="B365" s="2">
        <v>1.1833333333488554</v>
      </c>
      <c r="G365" s="133"/>
      <c r="H365" s="35">
        <v>0.86666666666666892</v>
      </c>
    </row>
    <row r="366" spans="1:8" x14ac:dyDescent="0.25">
      <c r="A366" s="124"/>
      <c r="B366" s="2">
        <v>25.583333333255723</v>
      </c>
      <c r="G366" s="133"/>
      <c r="H366" s="35">
        <v>0.86666666666666625</v>
      </c>
    </row>
    <row r="367" spans="1:8" x14ac:dyDescent="0.25">
      <c r="A367" s="124"/>
      <c r="B367" s="2">
        <v>77.916666668141261</v>
      </c>
      <c r="G367" s="133"/>
      <c r="H367" s="35">
        <v>1.2333333333372138</v>
      </c>
    </row>
    <row r="368" spans="1:8" x14ac:dyDescent="0.25">
      <c r="A368" s="124"/>
      <c r="B368" s="2">
        <v>21.316666666825768</v>
      </c>
      <c r="G368" s="133"/>
      <c r="H368" s="35">
        <v>0.48333333333333428</v>
      </c>
    </row>
    <row r="369" spans="1:8" x14ac:dyDescent="0.25">
      <c r="A369" s="124"/>
      <c r="B369" s="2">
        <v>0.5166666666045785</v>
      </c>
      <c r="G369" s="133"/>
      <c r="H369" s="35">
        <v>3.93333333333333</v>
      </c>
    </row>
    <row r="370" spans="1:8" x14ac:dyDescent="0.25">
      <c r="A370" s="124"/>
      <c r="B370" s="2">
        <v>0.70000000001164153</v>
      </c>
      <c r="G370" s="133"/>
      <c r="H370" s="35">
        <v>0.88333333333333286</v>
      </c>
    </row>
    <row r="371" spans="1:8" x14ac:dyDescent="0.25">
      <c r="A371" s="124"/>
      <c r="B371" s="2">
        <v>0.41666666662786156</v>
      </c>
      <c r="G371" s="133"/>
      <c r="H371" s="35">
        <v>2.7500000000000009</v>
      </c>
    </row>
    <row r="372" spans="1:8" x14ac:dyDescent="0.25">
      <c r="A372" s="124"/>
      <c r="B372" s="2">
        <v>141.68333333329065</v>
      </c>
      <c r="G372" s="133"/>
      <c r="H372" s="35">
        <v>10.583333333255723</v>
      </c>
    </row>
    <row r="373" spans="1:8" x14ac:dyDescent="0.25">
      <c r="A373" s="124"/>
      <c r="B373" s="2">
        <v>3.4000000000814907</v>
      </c>
      <c r="G373" s="133"/>
      <c r="H373" s="35">
        <v>0.96666666666666323</v>
      </c>
    </row>
    <row r="374" spans="1:8" x14ac:dyDescent="0.25">
      <c r="A374" s="124"/>
      <c r="B374" s="2">
        <v>10.100000000093132</v>
      </c>
      <c r="G374" s="133"/>
      <c r="H374" s="35">
        <v>0.50000000000000089</v>
      </c>
    </row>
    <row r="375" spans="1:8" x14ac:dyDescent="0.25">
      <c r="A375" s="124"/>
      <c r="B375" s="2">
        <v>1.4500000000116415</v>
      </c>
      <c r="G375" s="133"/>
      <c r="H375" s="35">
        <v>0.46666666666666501</v>
      </c>
    </row>
    <row r="376" spans="1:8" x14ac:dyDescent="0.25">
      <c r="A376" s="124"/>
      <c r="B376" s="2">
        <v>9.5833333336631767</v>
      </c>
      <c r="G376" s="133"/>
      <c r="H376" s="35">
        <v>0.15000000000000213</v>
      </c>
    </row>
    <row r="377" spans="1:8" x14ac:dyDescent="0.25">
      <c r="A377" s="124"/>
      <c r="B377" s="2">
        <v>0.26666666666278616</v>
      </c>
      <c r="G377" s="133"/>
      <c r="H377" s="35">
        <v>4.5666666666666682</v>
      </c>
    </row>
    <row r="378" spans="1:8" x14ac:dyDescent="0.25">
      <c r="A378" s="124"/>
      <c r="B378" s="2">
        <v>3.9666666666744277</v>
      </c>
      <c r="G378" s="133"/>
      <c r="H378" s="35">
        <v>0.43333333333333179</v>
      </c>
    </row>
    <row r="379" spans="1:8" x14ac:dyDescent="0.25">
      <c r="A379" s="124"/>
      <c r="B379" s="2">
        <v>2.533333333209157</v>
      </c>
      <c r="G379" s="133"/>
      <c r="H379" s="35">
        <v>6.5333333333333332</v>
      </c>
    </row>
    <row r="380" spans="1:8" x14ac:dyDescent="0.25">
      <c r="A380" s="124"/>
      <c r="B380" s="2">
        <v>33.083333332731854</v>
      </c>
      <c r="G380" s="133"/>
      <c r="H380" s="35">
        <v>0.55000000000000338</v>
      </c>
    </row>
    <row r="381" spans="1:8" ht="16.5" thickBot="1" x14ac:dyDescent="0.3">
      <c r="A381" s="124"/>
      <c r="B381" s="3">
        <v>2.1333333333022892</v>
      </c>
      <c r="G381" s="133"/>
      <c r="H381" s="35">
        <v>0.43333333333333446</v>
      </c>
    </row>
    <row r="382" spans="1:8" x14ac:dyDescent="0.25">
      <c r="A382" s="123">
        <v>41122</v>
      </c>
      <c r="B382" s="1">
        <v>0.16666666668606922</v>
      </c>
      <c r="G382" s="133"/>
      <c r="H382" s="35">
        <v>0.11666666666666625</v>
      </c>
    </row>
    <row r="383" spans="1:8" x14ac:dyDescent="0.25">
      <c r="A383" s="124"/>
      <c r="B383" s="2">
        <v>1.1333333331858739</v>
      </c>
      <c r="G383" s="133"/>
      <c r="H383" s="35">
        <v>0.24999999999999911</v>
      </c>
    </row>
    <row r="384" spans="1:8" x14ac:dyDescent="0.25">
      <c r="A384" s="124"/>
      <c r="B384" s="2">
        <v>21.083333333255723</v>
      </c>
      <c r="G384" s="133"/>
      <c r="H384" s="35">
        <v>0.25000000000000044</v>
      </c>
    </row>
    <row r="385" spans="1:8" x14ac:dyDescent="0.25">
      <c r="A385" s="124"/>
      <c r="B385" s="2">
        <v>2.0333333333255723</v>
      </c>
      <c r="G385" s="133"/>
      <c r="H385" s="35">
        <v>1.5333333333333332</v>
      </c>
    </row>
    <row r="386" spans="1:8" x14ac:dyDescent="0.25">
      <c r="A386" s="124"/>
      <c r="B386" s="2">
        <v>3.0166666667209938</v>
      </c>
      <c r="G386" s="133"/>
      <c r="H386" s="35">
        <v>5.0000000000000009</v>
      </c>
    </row>
    <row r="387" spans="1:8" x14ac:dyDescent="0.25">
      <c r="A387" s="124"/>
      <c r="B387" s="2">
        <v>9.6333333334769122</v>
      </c>
      <c r="G387" s="133"/>
      <c r="H387" s="35">
        <v>11.000000000058208</v>
      </c>
    </row>
    <row r="388" spans="1:8" x14ac:dyDescent="0.25">
      <c r="A388" s="124"/>
      <c r="B388" s="2">
        <v>4.2333333333372138</v>
      </c>
      <c r="G388" s="133"/>
      <c r="H388" s="35">
        <v>3.8333333333333344</v>
      </c>
    </row>
    <row r="389" spans="1:8" ht="16.5" thickBot="1" x14ac:dyDescent="0.3">
      <c r="A389" s="124"/>
      <c r="B389" s="2">
        <v>30.016666666720994</v>
      </c>
      <c r="G389" s="134"/>
      <c r="H389" s="35">
        <v>7.6</v>
      </c>
    </row>
    <row r="390" spans="1:8" x14ac:dyDescent="0.25">
      <c r="A390" s="124"/>
      <c r="B390" s="2">
        <v>14.749999999534339</v>
      </c>
      <c r="G390" s="132">
        <v>41153</v>
      </c>
      <c r="H390" s="1">
        <v>0.3666666666666667</v>
      </c>
    </row>
    <row r="391" spans="1:8" x14ac:dyDescent="0.25">
      <c r="A391" s="124"/>
      <c r="B391" s="2">
        <v>3.933333333407063</v>
      </c>
      <c r="G391" s="140"/>
      <c r="H391" s="2">
        <v>14.083333333333334</v>
      </c>
    </row>
    <row r="392" spans="1:8" x14ac:dyDescent="0.25">
      <c r="A392" s="124"/>
      <c r="B392" s="2">
        <v>50.250000000174623</v>
      </c>
      <c r="G392" s="140"/>
      <c r="H392" s="2">
        <v>2.7166666666666663</v>
      </c>
    </row>
    <row r="393" spans="1:8" x14ac:dyDescent="0.25">
      <c r="A393" s="124"/>
      <c r="B393" s="2">
        <v>71.716666666441597</v>
      </c>
      <c r="G393" s="140"/>
      <c r="H393" s="2">
        <v>0.51666666666667016</v>
      </c>
    </row>
    <row r="394" spans="1:8" x14ac:dyDescent="0.25">
      <c r="A394" s="124"/>
      <c r="B394" s="2">
        <v>4.3166666667675599</v>
      </c>
      <c r="G394" s="140"/>
      <c r="H394" s="2">
        <v>0.6666666666666643</v>
      </c>
    </row>
    <row r="395" spans="1:8" x14ac:dyDescent="0.25">
      <c r="A395" s="124"/>
      <c r="B395" s="2">
        <v>0.25000000011641532</v>
      </c>
      <c r="G395" s="140"/>
      <c r="H395" s="2">
        <v>1.8833333333333346</v>
      </c>
    </row>
    <row r="396" spans="1:8" x14ac:dyDescent="0.25">
      <c r="A396" s="124"/>
      <c r="B396" s="2">
        <v>10.216666666441597</v>
      </c>
      <c r="G396" s="140"/>
      <c r="H396" s="2">
        <v>10.683333333407063</v>
      </c>
    </row>
    <row r="397" spans="1:8" x14ac:dyDescent="0.25">
      <c r="A397" s="124"/>
      <c r="B397" s="2">
        <v>21.050000000162981</v>
      </c>
      <c r="G397" s="140"/>
      <c r="H397" s="2">
        <v>0.28333333333333233</v>
      </c>
    </row>
    <row r="398" spans="1:8" x14ac:dyDescent="0.25">
      <c r="A398" s="124"/>
      <c r="B398" s="2">
        <v>23.89999999984866</v>
      </c>
      <c r="G398" s="140"/>
      <c r="H398" s="2">
        <v>0.65000000002328306</v>
      </c>
    </row>
    <row r="399" spans="1:8" x14ac:dyDescent="0.25">
      <c r="A399" s="124"/>
      <c r="B399" s="2">
        <v>47.416666666511446</v>
      </c>
      <c r="G399" s="140"/>
      <c r="H399" s="2">
        <v>1.4666666666666668</v>
      </c>
    </row>
    <row r="400" spans="1:8" x14ac:dyDescent="0.25">
      <c r="A400" s="124"/>
      <c r="B400" s="2">
        <v>1.0166666666627862</v>
      </c>
      <c r="G400" s="140"/>
      <c r="H400" s="2">
        <v>9.9999999999999645E-2</v>
      </c>
    </row>
    <row r="401" spans="1:8" x14ac:dyDescent="0.25">
      <c r="A401" s="124"/>
      <c r="B401" s="2">
        <v>24.533333333150949</v>
      </c>
      <c r="G401" s="140"/>
      <c r="H401" s="2">
        <v>3.7833333333333341</v>
      </c>
    </row>
    <row r="402" spans="1:8" x14ac:dyDescent="0.25">
      <c r="A402" s="124"/>
      <c r="B402" s="2">
        <v>1.6666666546370834E-2</v>
      </c>
      <c r="G402" s="140"/>
      <c r="H402" s="2">
        <v>0.15000000000000213</v>
      </c>
    </row>
    <row r="403" spans="1:8" x14ac:dyDescent="0.25">
      <c r="A403" s="124"/>
      <c r="B403" s="2">
        <v>16.149999999732245</v>
      </c>
      <c r="G403" s="140"/>
      <c r="H403" s="2">
        <v>0.68333333333333357</v>
      </c>
    </row>
    <row r="404" spans="1:8" x14ac:dyDescent="0.25">
      <c r="A404" s="124"/>
      <c r="B404" s="2">
        <v>2.7500000000582077</v>
      </c>
      <c r="G404" s="140"/>
      <c r="H404" s="2">
        <v>7.5333333333333314</v>
      </c>
    </row>
    <row r="405" spans="1:8" x14ac:dyDescent="0.25">
      <c r="A405" s="124"/>
      <c r="B405" s="2">
        <v>26.566666666651145</v>
      </c>
      <c r="G405" s="140"/>
      <c r="H405" s="2">
        <v>2.1333333333333324</v>
      </c>
    </row>
    <row r="406" spans="1:8" x14ac:dyDescent="0.25">
      <c r="A406" s="124"/>
      <c r="B406" s="2">
        <v>10.03333333338378</v>
      </c>
      <c r="G406" s="140"/>
      <c r="H406" s="2">
        <v>0.69999999999999885</v>
      </c>
    </row>
    <row r="407" spans="1:8" ht="16.5" thickBot="1" x14ac:dyDescent="0.3">
      <c r="A407" s="124"/>
      <c r="B407" s="2">
        <v>0.56666666659293696</v>
      </c>
      <c r="G407" s="141"/>
      <c r="H407" s="3">
        <v>2.0166666666666662</v>
      </c>
    </row>
    <row r="408" spans="1:8" x14ac:dyDescent="0.25">
      <c r="A408" s="124"/>
      <c r="B408" s="2">
        <v>0.78333333344198763</v>
      </c>
      <c r="G408" s="132">
        <v>41183</v>
      </c>
      <c r="H408" s="35">
        <v>2.25</v>
      </c>
    </row>
    <row r="409" spans="1:8" ht="16.5" thickBot="1" x14ac:dyDescent="0.3">
      <c r="A409" s="125"/>
      <c r="B409" s="3">
        <v>0.21666666649980471</v>
      </c>
      <c r="G409" s="133"/>
      <c r="H409" s="35">
        <v>4.6500000000000004</v>
      </c>
    </row>
    <row r="410" spans="1:8" x14ac:dyDescent="0.25">
      <c r="A410" s="123">
        <v>41153</v>
      </c>
      <c r="B410" s="1">
        <v>1.4833333332790062</v>
      </c>
      <c r="G410" s="133"/>
      <c r="H410" s="35">
        <v>0.30000000000000027</v>
      </c>
    </row>
    <row r="411" spans="1:8" x14ac:dyDescent="0.25">
      <c r="A411" s="124"/>
      <c r="B411" s="2">
        <v>5.7999999998719431</v>
      </c>
      <c r="G411" s="133"/>
      <c r="H411" s="35">
        <v>1.7500000000000004</v>
      </c>
    </row>
    <row r="412" spans="1:8" x14ac:dyDescent="0.25">
      <c r="A412" s="124"/>
      <c r="B412" s="2">
        <v>7.1333333337097429</v>
      </c>
      <c r="G412" s="133"/>
      <c r="H412" s="35">
        <v>0.26666666666666572</v>
      </c>
    </row>
    <row r="413" spans="1:8" x14ac:dyDescent="0.25">
      <c r="A413" s="124"/>
      <c r="B413" s="2">
        <v>2.1500000000232831</v>
      </c>
      <c r="G413" s="133"/>
      <c r="H413" s="35">
        <v>0.31666666666666821</v>
      </c>
    </row>
    <row r="414" spans="1:8" x14ac:dyDescent="0.25">
      <c r="A414" s="124"/>
      <c r="B414" s="2">
        <v>42.283333333209157</v>
      </c>
      <c r="G414" s="133"/>
      <c r="H414" s="35">
        <v>2.0000000000000009</v>
      </c>
    </row>
    <row r="415" spans="1:8" x14ac:dyDescent="0.25">
      <c r="A415" s="124"/>
      <c r="B415" s="2">
        <v>64.466666667780373</v>
      </c>
      <c r="G415" s="133"/>
      <c r="H415" s="35">
        <v>0.43333333333333313</v>
      </c>
    </row>
    <row r="416" spans="1:8" x14ac:dyDescent="0.25">
      <c r="A416" s="124"/>
      <c r="B416" s="2">
        <v>25.016666665964294</v>
      </c>
      <c r="G416" s="133"/>
      <c r="H416" s="35">
        <v>0.16666666666666874</v>
      </c>
    </row>
    <row r="417" spans="1:8" x14ac:dyDescent="0.25">
      <c r="A417" s="124"/>
      <c r="B417" s="2">
        <v>12.249999999941792</v>
      </c>
      <c r="G417" s="133"/>
      <c r="H417" s="35">
        <v>3.083333333333333</v>
      </c>
    </row>
    <row r="418" spans="1:8" x14ac:dyDescent="0.25">
      <c r="A418" s="124"/>
      <c r="B418" s="2">
        <v>7.4833333331043832</v>
      </c>
      <c r="G418" s="133"/>
      <c r="H418" s="35">
        <v>2.95</v>
      </c>
    </row>
    <row r="419" spans="1:8" x14ac:dyDescent="0.25">
      <c r="A419" s="124"/>
      <c r="B419" s="2">
        <v>35.999999999476131</v>
      </c>
      <c r="G419" s="133"/>
      <c r="H419" s="35">
        <v>3.7833333333333319</v>
      </c>
    </row>
    <row r="420" spans="1:8" x14ac:dyDescent="0.25">
      <c r="A420" s="124"/>
      <c r="B420" s="2">
        <v>2.5836111110402271</v>
      </c>
      <c r="G420" s="133"/>
      <c r="H420" s="35">
        <v>1.5</v>
      </c>
    </row>
    <row r="421" spans="1:8" ht="16.5" thickBot="1" x14ac:dyDescent="0.3">
      <c r="A421" s="124"/>
      <c r="B421" s="2">
        <v>6.5500000000465661</v>
      </c>
      <c r="G421" s="134"/>
      <c r="H421" s="35">
        <v>0.16666666666666607</v>
      </c>
    </row>
    <row r="422" spans="1:8" x14ac:dyDescent="0.25">
      <c r="A422" s="124"/>
      <c r="B422" s="2">
        <v>17.266666666546371</v>
      </c>
      <c r="G422" s="132">
        <v>41214</v>
      </c>
      <c r="H422" s="79">
        <v>0.25000000000000044</v>
      </c>
    </row>
    <row r="423" spans="1:8" x14ac:dyDescent="0.25">
      <c r="A423" s="124"/>
      <c r="B423" s="2">
        <v>45.716666666907258</v>
      </c>
      <c r="G423" s="140"/>
      <c r="H423" s="80">
        <v>4</v>
      </c>
    </row>
    <row r="424" spans="1:8" x14ac:dyDescent="0.25">
      <c r="A424" s="124"/>
      <c r="B424" s="2">
        <v>32.683333333523478</v>
      </c>
      <c r="G424" s="140"/>
      <c r="H424" s="80">
        <v>5.1166666666666689</v>
      </c>
    </row>
    <row r="425" spans="1:8" x14ac:dyDescent="0.25">
      <c r="A425" s="124"/>
      <c r="B425" s="2">
        <v>4.9999999988358468E-2</v>
      </c>
      <c r="G425" s="140"/>
      <c r="H425" s="80">
        <v>0.11666666666666492</v>
      </c>
    </row>
    <row r="426" spans="1:8" x14ac:dyDescent="0.25">
      <c r="A426" s="124"/>
      <c r="B426" s="2">
        <v>8.3333333255723119E-2</v>
      </c>
      <c r="G426" s="140"/>
      <c r="H426" s="80">
        <v>1.2500000000000009</v>
      </c>
    </row>
    <row r="427" spans="1:8" ht="16.5" thickBot="1" x14ac:dyDescent="0.3">
      <c r="A427" s="125"/>
      <c r="B427" s="3">
        <v>33.633333333247961</v>
      </c>
      <c r="G427" s="140"/>
      <c r="H427" s="80">
        <v>0.13333333333333552</v>
      </c>
    </row>
    <row r="428" spans="1:8" x14ac:dyDescent="0.25">
      <c r="A428" s="123">
        <v>41183</v>
      </c>
      <c r="B428" s="1">
        <v>1.8166666666511446</v>
      </c>
      <c r="G428" s="140"/>
      <c r="H428" s="80">
        <v>0.1499999999650754</v>
      </c>
    </row>
    <row r="429" spans="1:8" x14ac:dyDescent="0.25">
      <c r="A429" s="124"/>
      <c r="B429" s="2">
        <v>0.91666666668606922</v>
      </c>
      <c r="G429" s="140"/>
      <c r="H429" s="80">
        <v>0.38333333336049691</v>
      </c>
    </row>
    <row r="430" spans="1:8" x14ac:dyDescent="0.25">
      <c r="A430" s="124"/>
      <c r="B430" s="2">
        <v>45.46666666661622</v>
      </c>
      <c r="G430" s="140"/>
      <c r="H430" s="80">
        <v>4.2500000000582077</v>
      </c>
    </row>
    <row r="431" spans="1:8" x14ac:dyDescent="0.25">
      <c r="A431" s="124"/>
      <c r="B431" s="2">
        <v>21.099999999976717</v>
      </c>
      <c r="G431" s="140"/>
      <c r="H431" s="80">
        <v>0.16666666668606922</v>
      </c>
    </row>
    <row r="432" spans="1:8" x14ac:dyDescent="0.25">
      <c r="A432" s="124"/>
      <c r="B432" s="2">
        <v>17.083333333139308</v>
      </c>
      <c r="G432" s="140"/>
      <c r="H432" s="80">
        <v>6.6666666709352285E-2</v>
      </c>
    </row>
    <row r="433" spans="1:8" x14ac:dyDescent="0.25">
      <c r="A433" s="124"/>
      <c r="B433" s="2">
        <v>20.866666666581295</v>
      </c>
      <c r="G433" s="140"/>
      <c r="H433" s="80">
        <v>0.13333333324408159</v>
      </c>
    </row>
    <row r="434" spans="1:8" x14ac:dyDescent="0.25">
      <c r="A434" s="124"/>
      <c r="B434" s="2">
        <v>9.4166666664532386</v>
      </c>
      <c r="G434" s="140"/>
      <c r="H434" s="80">
        <v>1.2666666666045785</v>
      </c>
    </row>
    <row r="435" spans="1:8" x14ac:dyDescent="0.25">
      <c r="A435" s="124"/>
      <c r="B435" s="2">
        <v>22.133333333709743</v>
      </c>
      <c r="G435" s="140"/>
      <c r="H435" s="80">
        <v>0.28333333338377997</v>
      </c>
    </row>
    <row r="436" spans="1:8" x14ac:dyDescent="0.25">
      <c r="A436" s="124"/>
      <c r="B436" s="2">
        <v>23.066666666418314</v>
      </c>
      <c r="G436" s="140"/>
      <c r="H436" s="80">
        <v>2.6166666666395031</v>
      </c>
    </row>
    <row r="437" spans="1:8" x14ac:dyDescent="0.25">
      <c r="A437" s="124"/>
      <c r="B437" s="2">
        <v>45.833333332382608</v>
      </c>
      <c r="G437" s="140"/>
      <c r="H437" s="80">
        <v>0.28333333338377997</v>
      </c>
    </row>
    <row r="438" spans="1:8" x14ac:dyDescent="0.25">
      <c r="A438" s="124"/>
      <c r="B438" s="2">
        <v>35.26666666707024</v>
      </c>
      <c r="G438" s="140"/>
      <c r="H438" s="80">
        <v>0.49999999988358468</v>
      </c>
    </row>
    <row r="439" spans="1:8" x14ac:dyDescent="0.25">
      <c r="A439" s="124"/>
      <c r="B439" s="2">
        <v>39.300000000628643</v>
      </c>
      <c r="G439" s="140"/>
      <c r="H439" s="80">
        <v>0.28333333333333327</v>
      </c>
    </row>
    <row r="440" spans="1:8" x14ac:dyDescent="0.25">
      <c r="A440" s="124"/>
      <c r="B440" s="2">
        <v>5.9333333334652707</v>
      </c>
      <c r="G440" s="140"/>
      <c r="H440" s="80">
        <v>0.28333333333333333</v>
      </c>
    </row>
    <row r="441" spans="1:8" x14ac:dyDescent="0.25">
      <c r="A441" s="124"/>
      <c r="B441" s="2">
        <v>0.26666666666278616</v>
      </c>
      <c r="G441" s="140"/>
      <c r="H441" s="80">
        <v>1.7999999999999989</v>
      </c>
    </row>
    <row r="442" spans="1:8" ht="16.5" thickBot="1" x14ac:dyDescent="0.3">
      <c r="A442" s="124"/>
      <c r="B442" s="3">
        <v>6.6500000000232831</v>
      </c>
      <c r="G442" s="140"/>
      <c r="H442" s="80">
        <v>0.24999999999999911</v>
      </c>
    </row>
    <row r="443" spans="1:8" x14ac:dyDescent="0.25">
      <c r="A443" s="123">
        <v>41214</v>
      </c>
      <c r="B443" s="1">
        <v>16.400000000197906</v>
      </c>
      <c r="G443" s="140"/>
      <c r="H443" s="80">
        <v>0.24999999999999978</v>
      </c>
    </row>
    <row r="444" spans="1:8" x14ac:dyDescent="0.25">
      <c r="A444" s="124"/>
      <c r="B444" s="2">
        <v>35.983333333453629</v>
      </c>
      <c r="G444" s="140"/>
      <c r="H444" s="80">
        <v>1.8000000000000003</v>
      </c>
    </row>
    <row r="445" spans="1:8" ht="16.5" thickBot="1" x14ac:dyDescent="0.3">
      <c r="A445" s="124"/>
      <c r="B445" s="2">
        <v>19.100000000617001</v>
      </c>
      <c r="G445" s="141"/>
      <c r="H445" s="81">
        <v>0.38333333333333197</v>
      </c>
    </row>
    <row r="446" spans="1:8" x14ac:dyDescent="0.25">
      <c r="A446" s="124"/>
      <c r="B446" s="2">
        <v>16.483333333628252</v>
      </c>
      <c r="G446" s="132">
        <v>41244</v>
      </c>
      <c r="H446" s="34">
        <v>0.11666666666666359</v>
      </c>
    </row>
    <row r="447" spans="1:8" x14ac:dyDescent="0.25">
      <c r="A447" s="124"/>
      <c r="B447" s="2">
        <v>14.599999999743886</v>
      </c>
      <c r="G447" s="140"/>
      <c r="H447" s="34">
        <v>1.3833333333333333</v>
      </c>
    </row>
    <row r="448" spans="1:8" x14ac:dyDescent="0.25">
      <c r="A448" s="124"/>
      <c r="B448" s="2">
        <v>15.233333333220799</v>
      </c>
      <c r="G448" s="140"/>
      <c r="H448" s="34">
        <v>0.2166666666666659</v>
      </c>
    </row>
    <row r="449" spans="1:8" x14ac:dyDescent="0.25">
      <c r="A449" s="124"/>
      <c r="B449" s="2">
        <v>55.783333333034534</v>
      </c>
      <c r="G449" s="140"/>
      <c r="H449" s="34">
        <v>3.2999999999301508</v>
      </c>
    </row>
    <row r="450" spans="1:8" x14ac:dyDescent="0.25">
      <c r="A450" s="124"/>
      <c r="B450" s="2">
        <v>6.2500000008149073</v>
      </c>
      <c r="G450" s="140"/>
      <c r="H450" s="34">
        <v>0.34999999999999876</v>
      </c>
    </row>
    <row r="451" spans="1:8" x14ac:dyDescent="0.25">
      <c r="A451" s="124"/>
      <c r="B451" s="2">
        <v>14.78333333262708</v>
      </c>
      <c r="G451" s="140"/>
      <c r="H451" s="34">
        <v>4.583333333333333</v>
      </c>
    </row>
    <row r="452" spans="1:8" x14ac:dyDescent="0.25">
      <c r="A452" s="124"/>
      <c r="B452" s="2">
        <v>12.216666666674428</v>
      </c>
      <c r="G452" s="140"/>
      <c r="H452" s="34">
        <v>0.35000000000000009</v>
      </c>
    </row>
    <row r="453" spans="1:8" x14ac:dyDescent="0.25">
      <c r="A453" s="124"/>
      <c r="B453" s="2">
        <v>0.7833333337912336</v>
      </c>
      <c r="G453" s="140"/>
      <c r="H453" s="34">
        <v>0.36666666666666603</v>
      </c>
    </row>
    <row r="454" spans="1:8" x14ac:dyDescent="0.25">
      <c r="A454" s="124"/>
      <c r="B454" s="2">
        <v>1.0000000001164153</v>
      </c>
      <c r="G454" s="140"/>
      <c r="H454" s="34">
        <v>0.83333333333333304</v>
      </c>
    </row>
    <row r="455" spans="1:8" x14ac:dyDescent="0.25">
      <c r="A455" s="124"/>
      <c r="B455" s="2">
        <v>5.0333333336748183</v>
      </c>
      <c r="G455" s="140"/>
      <c r="H455" s="34">
        <v>1.0000000000000018</v>
      </c>
    </row>
    <row r="456" spans="1:8" x14ac:dyDescent="0.25">
      <c r="A456" s="124"/>
      <c r="B456" s="2">
        <v>10.083333333022892</v>
      </c>
      <c r="G456" s="140"/>
      <c r="H456" s="34">
        <v>2.633333333333332</v>
      </c>
    </row>
    <row r="457" spans="1:8" x14ac:dyDescent="0.25">
      <c r="A457" s="124"/>
      <c r="B457" s="2">
        <v>0.21666666702367365</v>
      </c>
      <c r="G457" s="140"/>
      <c r="H457" s="34">
        <v>0.99999999999999911</v>
      </c>
    </row>
    <row r="458" spans="1:8" x14ac:dyDescent="0.25">
      <c r="A458" s="124"/>
      <c r="B458" s="2">
        <v>0.46666666714008898</v>
      </c>
      <c r="G458" s="140"/>
      <c r="H458" s="34">
        <v>0.33333333333333215</v>
      </c>
    </row>
    <row r="459" spans="1:8" x14ac:dyDescent="0.25">
      <c r="A459" s="124"/>
      <c r="B459" s="2">
        <v>10.550000000162981</v>
      </c>
      <c r="G459" s="140"/>
      <c r="H459" s="34">
        <v>3</v>
      </c>
    </row>
    <row r="460" spans="1:8" x14ac:dyDescent="0.25">
      <c r="A460" s="124"/>
      <c r="B460" s="2">
        <v>3.0333333332673647</v>
      </c>
      <c r="G460" s="140"/>
      <c r="H460" s="34">
        <v>1.0666666666666682</v>
      </c>
    </row>
    <row r="461" spans="1:8" x14ac:dyDescent="0.25">
      <c r="A461" s="124"/>
      <c r="B461" s="2">
        <v>1.033333333209157</v>
      </c>
      <c r="G461" s="140"/>
      <c r="H461" s="34">
        <v>0.34999999999999876</v>
      </c>
    </row>
    <row r="462" spans="1:8" x14ac:dyDescent="0.25">
      <c r="A462" s="124"/>
      <c r="B462" s="2">
        <v>10.533333333267365</v>
      </c>
      <c r="G462" s="140"/>
      <c r="H462" s="34">
        <v>9.6166666666666671</v>
      </c>
    </row>
    <row r="463" spans="1:8" x14ac:dyDescent="0.25">
      <c r="A463" s="124"/>
      <c r="B463" s="2">
        <v>12.299999999580905</v>
      </c>
      <c r="G463" s="140"/>
      <c r="H463" s="34">
        <v>1.8666666666666654</v>
      </c>
    </row>
    <row r="464" spans="1:8" x14ac:dyDescent="0.25">
      <c r="A464" s="124"/>
      <c r="B464" s="2">
        <v>12.266666666662786</v>
      </c>
      <c r="G464" s="140"/>
      <c r="H464" s="34">
        <v>3.9999999999999991</v>
      </c>
    </row>
    <row r="465" spans="1:8" x14ac:dyDescent="0.25">
      <c r="A465" s="124"/>
      <c r="B465" s="2">
        <v>37.099999999918509</v>
      </c>
      <c r="G465" s="140"/>
      <c r="H465" s="34">
        <v>1.2833333333333328</v>
      </c>
    </row>
    <row r="466" spans="1:8" x14ac:dyDescent="0.25">
      <c r="A466" s="124"/>
      <c r="B466" s="2">
        <v>3.4166666669771075</v>
      </c>
      <c r="G466" s="140"/>
      <c r="H466" s="34">
        <v>0.83333333333333304</v>
      </c>
    </row>
    <row r="467" spans="1:8" ht="16.5" thickBot="1" x14ac:dyDescent="0.3">
      <c r="A467" s="124"/>
      <c r="B467" s="3">
        <v>1.316666666592937</v>
      </c>
      <c r="G467" s="140"/>
      <c r="H467" s="34">
        <v>0.16666666666666674</v>
      </c>
    </row>
    <row r="468" spans="1:8" x14ac:dyDescent="0.25">
      <c r="A468" s="123">
        <v>41244</v>
      </c>
      <c r="B468" s="1">
        <v>9.7333333332790062</v>
      </c>
      <c r="G468" s="140"/>
      <c r="H468" s="34">
        <v>3.6833333333333362</v>
      </c>
    </row>
    <row r="469" spans="1:8" x14ac:dyDescent="0.25">
      <c r="A469" s="124"/>
      <c r="B469" s="2">
        <v>41.350000000849832</v>
      </c>
      <c r="G469" s="140"/>
      <c r="H469" s="34">
        <v>3.6833333333333336</v>
      </c>
    </row>
    <row r="470" spans="1:8" x14ac:dyDescent="0.25">
      <c r="A470" s="124"/>
      <c r="B470" s="2">
        <v>2.9333333329414017</v>
      </c>
      <c r="G470" s="140"/>
      <c r="H470" s="34">
        <v>10.866666666666667</v>
      </c>
    </row>
    <row r="471" spans="1:8" x14ac:dyDescent="0.25">
      <c r="A471" s="124"/>
      <c r="B471" s="2">
        <v>12.38333333353512</v>
      </c>
      <c r="G471" s="140"/>
      <c r="H471" s="34">
        <v>0.21666666666666856</v>
      </c>
    </row>
    <row r="472" spans="1:8" x14ac:dyDescent="0.25">
      <c r="A472" s="124"/>
      <c r="B472" s="2">
        <v>9.0166666670702398</v>
      </c>
      <c r="G472" s="140"/>
      <c r="H472" s="34">
        <v>6.4833333333333316</v>
      </c>
    </row>
    <row r="473" spans="1:8" x14ac:dyDescent="0.25">
      <c r="A473" s="124"/>
      <c r="B473" s="2">
        <v>35.71666666661622</v>
      </c>
      <c r="G473" s="140"/>
      <c r="H473" s="34">
        <v>3.8666666666666663</v>
      </c>
    </row>
    <row r="474" spans="1:8" ht="16.5" thickBot="1" x14ac:dyDescent="0.3">
      <c r="A474" s="124"/>
      <c r="B474" s="2">
        <v>17.649999999557622</v>
      </c>
      <c r="G474" s="141"/>
      <c r="H474" s="34">
        <v>3.3999999999999986</v>
      </c>
    </row>
    <row r="475" spans="1:8" x14ac:dyDescent="0.25">
      <c r="A475" s="124"/>
      <c r="B475" s="2">
        <v>16.716666666499805</v>
      </c>
      <c r="G475" s="132">
        <v>41275</v>
      </c>
      <c r="H475" s="79">
        <v>29.750000000058208</v>
      </c>
    </row>
    <row r="476" spans="1:8" x14ac:dyDescent="0.25">
      <c r="A476" s="124"/>
      <c r="B476" s="2">
        <v>1.3000000000465661</v>
      </c>
      <c r="G476" s="133"/>
      <c r="H476" s="80">
        <v>4.0833333333721384</v>
      </c>
    </row>
    <row r="477" spans="1:8" x14ac:dyDescent="0.25">
      <c r="A477" s="124"/>
      <c r="B477" s="2">
        <v>8.6166666666395031</v>
      </c>
      <c r="G477" s="133"/>
      <c r="H477" s="80">
        <v>0.58333333333333337</v>
      </c>
    </row>
    <row r="478" spans="1:8" x14ac:dyDescent="0.25">
      <c r="A478" s="124"/>
      <c r="B478" s="2">
        <v>7.6333333332440816</v>
      </c>
      <c r="G478" s="133"/>
      <c r="H478" s="80">
        <v>3.0166666666666666</v>
      </c>
    </row>
    <row r="479" spans="1:8" x14ac:dyDescent="0.25">
      <c r="A479" s="124"/>
      <c r="B479" s="2">
        <v>0.16666666668606922</v>
      </c>
      <c r="G479" s="133"/>
      <c r="H479" s="80">
        <v>3.8833333333333337</v>
      </c>
    </row>
    <row r="480" spans="1:8" x14ac:dyDescent="0.25">
      <c r="A480" s="124"/>
      <c r="B480" s="2">
        <v>18.916666666686069</v>
      </c>
      <c r="G480" s="133"/>
      <c r="H480" s="80">
        <v>0.56666666666666599</v>
      </c>
    </row>
    <row r="481" spans="1:8" x14ac:dyDescent="0.25">
      <c r="A481" s="124"/>
      <c r="B481" s="2">
        <v>15.20000000030268</v>
      </c>
      <c r="G481" s="133"/>
      <c r="H481" s="80">
        <v>2.0166666666666648</v>
      </c>
    </row>
    <row r="482" spans="1:8" x14ac:dyDescent="0.25">
      <c r="A482" s="124"/>
      <c r="B482" s="2">
        <v>22.233333332813345</v>
      </c>
      <c r="G482" s="133"/>
      <c r="H482" s="80">
        <v>6.6666666666666763E-2</v>
      </c>
    </row>
    <row r="483" spans="1:8" x14ac:dyDescent="0.25">
      <c r="A483" s="124"/>
      <c r="B483" s="2">
        <v>10.716666666849051</v>
      </c>
      <c r="G483" s="133"/>
      <c r="H483" s="80">
        <v>0.65000000000000036</v>
      </c>
    </row>
    <row r="484" spans="1:8" x14ac:dyDescent="0.25">
      <c r="A484" s="124"/>
      <c r="B484" s="2">
        <v>5.2000000001862645</v>
      </c>
      <c r="G484" s="133"/>
      <c r="H484" s="80">
        <v>0.5333333333333341</v>
      </c>
    </row>
    <row r="485" spans="1:8" x14ac:dyDescent="0.25">
      <c r="A485" s="124"/>
      <c r="B485" s="2">
        <v>2.7500000002328306</v>
      </c>
      <c r="G485" s="133"/>
      <c r="H485" s="80">
        <v>11.100000000000001</v>
      </c>
    </row>
    <row r="486" spans="1:8" x14ac:dyDescent="0.25">
      <c r="A486" s="124"/>
      <c r="B486" s="2">
        <v>0.2333333333954215</v>
      </c>
      <c r="G486" s="133"/>
      <c r="H486" s="80">
        <v>1.966666666666665</v>
      </c>
    </row>
    <row r="487" spans="1:8" x14ac:dyDescent="0.25">
      <c r="A487" s="124"/>
      <c r="B487" s="2">
        <v>40.366666667105164</v>
      </c>
      <c r="G487" s="133"/>
      <c r="H487" s="80">
        <v>8.333333333333437E-2</v>
      </c>
    </row>
    <row r="488" spans="1:8" x14ac:dyDescent="0.25">
      <c r="A488" s="124"/>
      <c r="B488" s="2">
        <v>11.900000000023283</v>
      </c>
      <c r="G488" s="133"/>
      <c r="H488" s="80">
        <v>0.94999999999999929</v>
      </c>
    </row>
    <row r="489" spans="1:8" x14ac:dyDescent="0.25">
      <c r="A489" s="124"/>
      <c r="B489" s="2">
        <v>2.2666666667209938</v>
      </c>
      <c r="G489" s="133"/>
      <c r="H489" s="80">
        <v>10.066666666666665</v>
      </c>
    </row>
    <row r="490" spans="1:8" ht="16.5" thickBot="1" x14ac:dyDescent="0.3">
      <c r="A490" s="124"/>
      <c r="B490" s="2">
        <v>28.283333332976326</v>
      </c>
      <c r="G490" s="134"/>
      <c r="H490" s="81">
        <v>5.0000000000002487E-2</v>
      </c>
    </row>
    <row r="491" spans="1:8" x14ac:dyDescent="0.25">
      <c r="A491" s="124"/>
      <c r="B491" s="2">
        <v>0.19999999995343387</v>
      </c>
      <c r="G491" s="132">
        <v>41306</v>
      </c>
      <c r="H491" s="35">
        <v>9.9999999999999645E-2</v>
      </c>
    </row>
    <row r="492" spans="1:8" x14ac:dyDescent="0.25">
      <c r="A492" s="124"/>
      <c r="B492" s="2">
        <v>0.99999999994179234</v>
      </c>
      <c r="G492" s="133"/>
      <c r="H492" s="35">
        <v>0.33333333333333282</v>
      </c>
    </row>
    <row r="493" spans="1:8" x14ac:dyDescent="0.25">
      <c r="A493" s="124"/>
      <c r="B493" s="2">
        <v>5.9000000000232831</v>
      </c>
      <c r="G493" s="133"/>
      <c r="H493" s="35">
        <v>2.5833333333333335</v>
      </c>
    </row>
    <row r="494" spans="1:8" x14ac:dyDescent="0.25">
      <c r="A494" s="124"/>
      <c r="B494" s="2">
        <v>47.183333333290648</v>
      </c>
      <c r="G494" s="133"/>
      <c r="H494" s="35">
        <v>21.616666666666664</v>
      </c>
    </row>
    <row r="495" spans="1:8" x14ac:dyDescent="0.25">
      <c r="A495" s="124"/>
      <c r="B495" s="2">
        <v>15.28333333338378</v>
      </c>
      <c r="G495" s="133"/>
      <c r="H495" s="35">
        <v>1.0000000000000004</v>
      </c>
    </row>
    <row r="496" spans="1:8" x14ac:dyDescent="0.25">
      <c r="A496" s="124"/>
      <c r="B496" s="2">
        <v>2.2666666665463708</v>
      </c>
      <c r="G496" s="133"/>
      <c r="H496" s="35">
        <v>18.633333333333333</v>
      </c>
    </row>
    <row r="497" spans="1:8" ht="16.5" thickBot="1" x14ac:dyDescent="0.3">
      <c r="A497" s="125"/>
      <c r="B497" s="3">
        <v>18.966666666674428</v>
      </c>
      <c r="G497" s="133"/>
      <c r="H497" s="35">
        <v>0.31666666666666554</v>
      </c>
    </row>
    <row r="498" spans="1:8" x14ac:dyDescent="0.25">
      <c r="A498" s="123">
        <v>41275</v>
      </c>
      <c r="B498" s="1">
        <v>5.6333333331858739</v>
      </c>
      <c r="G498" s="133"/>
      <c r="H498" s="35">
        <v>0.75</v>
      </c>
    </row>
    <row r="499" spans="1:8" x14ac:dyDescent="0.25">
      <c r="A499" s="124"/>
      <c r="B499" s="2">
        <v>30.816666667582467</v>
      </c>
      <c r="G499" s="133"/>
      <c r="H499" s="35">
        <v>0.2333333333333335</v>
      </c>
    </row>
    <row r="500" spans="1:8" x14ac:dyDescent="0.25">
      <c r="A500" s="124"/>
      <c r="B500" s="2">
        <v>60.783333333441988</v>
      </c>
      <c r="G500" s="133"/>
      <c r="H500" s="35">
        <v>2.0500000000000007</v>
      </c>
    </row>
    <row r="501" spans="1:8" x14ac:dyDescent="0.25">
      <c r="A501" s="124"/>
      <c r="B501" s="2">
        <v>13.116666666290257</v>
      </c>
      <c r="G501" s="133"/>
      <c r="H501" s="35">
        <v>0.9666666666666659</v>
      </c>
    </row>
    <row r="502" spans="1:8" x14ac:dyDescent="0.25">
      <c r="A502" s="124"/>
      <c r="B502" s="2">
        <v>78.099999999627471</v>
      </c>
      <c r="G502" s="133"/>
      <c r="H502" s="35">
        <v>1.2499999999999982</v>
      </c>
    </row>
    <row r="503" spans="1:8" x14ac:dyDescent="0.25">
      <c r="A503" s="124"/>
      <c r="B503" s="2">
        <v>14.416666667035315</v>
      </c>
      <c r="G503" s="133"/>
      <c r="H503" s="35">
        <v>1.4666666666666694</v>
      </c>
    </row>
    <row r="504" spans="1:8" x14ac:dyDescent="0.25">
      <c r="A504" s="124"/>
      <c r="B504" s="2">
        <v>4.2999999998719431</v>
      </c>
      <c r="G504" s="133"/>
      <c r="H504" s="35">
        <v>0.84999999999999964</v>
      </c>
    </row>
    <row r="505" spans="1:8" x14ac:dyDescent="0.25">
      <c r="A505" s="124"/>
      <c r="B505" s="2">
        <v>23.816666666592937</v>
      </c>
      <c r="G505" s="133"/>
      <c r="H505" s="35">
        <v>1.3833333333333311</v>
      </c>
    </row>
    <row r="506" spans="1:8" x14ac:dyDescent="0.25">
      <c r="A506" s="124"/>
      <c r="B506" s="2">
        <v>40.399999999674037</v>
      </c>
      <c r="G506" s="133"/>
      <c r="H506" s="35">
        <v>1.7499999999417923</v>
      </c>
    </row>
    <row r="507" spans="1:8" x14ac:dyDescent="0.25">
      <c r="A507" s="124"/>
      <c r="B507" s="2">
        <v>4.7166666666744277</v>
      </c>
      <c r="G507" s="133"/>
      <c r="H507" s="35">
        <v>1.8666666666666667</v>
      </c>
    </row>
    <row r="508" spans="1:8" x14ac:dyDescent="0.25">
      <c r="A508" s="124"/>
      <c r="B508" s="2">
        <v>3.183333333407063</v>
      </c>
      <c r="G508" s="133"/>
      <c r="H508" s="35">
        <v>0.11666666666666625</v>
      </c>
    </row>
    <row r="509" spans="1:8" x14ac:dyDescent="0.25">
      <c r="A509" s="124"/>
      <c r="B509" s="2">
        <v>29.550000000104774</v>
      </c>
      <c r="G509" s="133"/>
      <c r="H509" s="35">
        <v>0.55000000000000071</v>
      </c>
    </row>
    <row r="510" spans="1:8" ht="16.5" thickBot="1" x14ac:dyDescent="0.3">
      <c r="A510" s="124"/>
      <c r="B510" s="2">
        <v>13.300000000046566</v>
      </c>
      <c r="G510" s="134"/>
      <c r="H510" s="35">
        <v>0.16666666666666874</v>
      </c>
    </row>
    <row r="511" spans="1:8" x14ac:dyDescent="0.25">
      <c r="A511" s="124"/>
      <c r="B511" s="2">
        <v>0.75</v>
      </c>
      <c r="G511" s="132">
        <v>41334</v>
      </c>
      <c r="H511" s="79">
        <v>0.28333333333333233</v>
      </c>
    </row>
    <row r="512" spans="1:8" x14ac:dyDescent="0.25">
      <c r="A512" s="124"/>
      <c r="B512" s="2">
        <v>33.966666666849051</v>
      </c>
      <c r="G512" s="133"/>
      <c r="H512" s="80">
        <v>0.19999999999999929</v>
      </c>
    </row>
    <row r="513" spans="1:8" x14ac:dyDescent="0.25">
      <c r="A513" s="124"/>
      <c r="B513" s="2">
        <v>16.533333332918119</v>
      </c>
      <c r="G513" s="133"/>
      <c r="H513" s="80">
        <v>9.9999999999999645E-2</v>
      </c>
    </row>
    <row r="514" spans="1:8" ht="16.5" thickBot="1" x14ac:dyDescent="0.3">
      <c r="A514" s="124"/>
      <c r="B514" s="3">
        <v>8.0166666667792015</v>
      </c>
      <c r="G514" s="133"/>
      <c r="H514" s="80">
        <v>0.53333333333333144</v>
      </c>
    </row>
    <row r="515" spans="1:8" x14ac:dyDescent="0.25">
      <c r="A515" s="123">
        <v>41306</v>
      </c>
      <c r="B515" s="1">
        <v>50.166666665871162</v>
      </c>
      <c r="G515" s="133"/>
      <c r="H515" s="80">
        <v>0.31666666666666687</v>
      </c>
    </row>
    <row r="516" spans="1:8" x14ac:dyDescent="0.25">
      <c r="A516" s="124"/>
      <c r="B516" s="2">
        <v>1.4000000000232831</v>
      </c>
      <c r="G516" s="133"/>
      <c r="H516" s="80">
        <v>1.3000000000000007</v>
      </c>
    </row>
    <row r="517" spans="1:8" x14ac:dyDescent="0.25">
      <c r="A517" s="124"/>
      <c r="B517" s="2">
        <v>5.5166666666627862</v>
      </c>
      <c r="G517" s="133"/>
      <c r="H517" s="80">
        <v>1.6166666666666663</v>
      </c>
    </row>
    <row r="518" spans="1:8" ht="16.5" thickBot="1" x14ac:dyDescent="0.3">
      <c r="A518" s="124"/>
      <c r="B518" s="2">
        <v>31.86666666646488</v>
      </c>
      <c r="G518" s="134"/>
      <c r="H518" s="81">
        <v>12.583333333333334</v>
      </c>
    </row>
    <row r="519" spans="1:8" x14ac:dyDescent="0.25">
      <c r="A519" s="124"/>
      <c r="B519" s="2">
        <v>19.016666667012032</v>
      </c>
      <c r="G519" s="132">
        <v>41365</v>
      </c>
      <c r="H519" s="35">
        <v>2.0999999999999992</v>
      </c>
    </row>
    <row r="520" spans="1:8" x14ac:dyDescent="0.25">
      <c r="A520" s="124"/>
      <c r="B520" s="2">
        <v>48.866666667046957</v>
      </c>
      <c r="G520" s="133"/>
      <c r="H520" s="35">
        <v>3.9999999999999991</v>
      </c>
    </row>
    <row r="521" spans="1:8" x14ac:dyDescent="0.25">
      <c r="A521" s="124"/>
      <c r="B521" s="2">
        <v>34.799999999580905</v>
      </c>
      <c r="G521" s="133"/>
      <c r="H521" s="35">
        <v>3.4166666666666679</v>
      </c>
    </row>
    <row r="522" spans="1:8" x14ac:dyDescent="0.25">
      <c r="A522" s="124"/>
      <c r="B522" s="2">
        <v>6.5999999998603016</v>
      </c>
      <c r="G522" s="133"/>
      <c r="H522" s="35">
        <v>1.9500000000000002</v>
      </c>
    </row>
    <row r="523" spans="1:8" x14ac:dyDescent="0.25">
      <c r="A523" s="124"/>
      <c r="B523" s="2">
        <v>20.783333333500195</v>
      </c>
      <c r="G523" s="133"/>
      <c r="H523" s="35">
        <v>0.89999999999999947</v>
      </c>
    </row>
    <row r="524" spans="1:8" x14ac:dyDescent="0.25">
      <c r="A524" s="124"/>
      <c r="B524" s="2">
        <v>4.96666666661622</v>
      </c>
      <c r="G524" s="133"/>
      <c r="H524" s="35">
        <v>0.41666666666666652</v>
      </c>
    </row>
    <row r="525" spans="1:8" x14ac:dyDescent="0.25">
      <c r="A525" s="124"/>
      <c r="B525" s="2">
        <v>4.4166666665696539</v>
      </c>
      <c r="G525" s="133"/>
      <c r="H525" s="35">
        <v>4</v>
      </c>
    </row>
    <row r="526" spans="1:8" x14ac:dyDescent="0.25">
      <c r="A526" s="124"/>
      <c r="B526" s="2">
        <v>1.0166666666627862</v>
      </c>
      <c r="G526" s="133"/>
      <c r="H526" s="35">
        <v>6.666666666666643E-2</v>
      </c>
    </row>
    <row r="527" spans="1:8" x14ac:dyDescent="0.25">
      <c r="A527" s="124"/>
      <c r="B527" s="2">
        <v>9.7999999996391125</v>
      </c>
      <c r="G527" s="133"/>
      <c r="H527" s="35">
        <v>3.7166666667326353</v>
      </c>
    </row>
    <row r="528" spans="1:8" x14ac:dyDescent="0.25">
      <c r="A528" s="124"/>
      <c r="B528" s="2">
        <v>1.5166666667209938</v>
      </c>
      <c r="G528" s="133"/>
      <c r="H528" s="35">
        <v>6.85</v>
      </c>
    </row>
    <row r="529" spans="1:8" x14ac:dyDescent="0.25">
      <c r="A529" s="124"/>
      <c r="B529" s="2">
        <v>5.8499999998603016</v>
      </c>
      <c r="G529" s="133"/>
      <c r="H529" s="35">
        <v>2.4666666666666663</v>
      </c>
    </row>
    <row r="530" spans="1:8" x14ac:dyDescent="0.25">
      <c r="A530" s="124"/>
      <c r="B530" s="2">
        <v>8.6166666668141261</v>
      </c>
      <c r="G530" s="133"/>
      <c r="H530" s="35">
        <v>1.033333333333333</v>
      </c>
    </row>
    <row r="531" spans="1:8" x14ac:dyDescent="0.25">
      <c r="A531" s="124"/>
      <c r="B531" s="2">
        <v>19.799999999755528</v>
      </c>
      <c r="G531" s="133"/>
      <c r="H531" s="35">
        <v>71.399999999965075</v>
      </c>
    </row>
    <row r="532" spans="1:8" ht="16.5" thickBot="1" x14ac:dyDescent="0.3">
      <c r="A532" s="124"/>
      <c r="B532" s="2">
        <v>57.71666666585952</v>
      </c>
      <c r="G532" s="134"/>
      <c r="H532" s="35">
        <v>0.56666666666666732</v>
      </c>
    </row>
    <row r="533" spans="1:8" x14ac:dyDescent="0.25">
      <c r="A533" s="124"/>
      <c r="B533" s="2">
        <v>25.183333333698101</v>
      </c>
      <c r="G533" s="132">
        <v>41395</v>
      </c>
      <c r="H533" s="79">
        <v>0.46666666666666767</v>
      </c>
    </row>
    <row r="534" spans="1:8" ht="16.5" thickBot="1" x14ac:dyDescent="0.3">
      <c r="A534" s="125"/>
      <c r="B534" s="3">
        <v>7.8833333335351199</v>
      </c>
      <c r="G534" s="133"/>
      <c r="H534" s="80">
        <v>0.99999999999999911</v>
      </c>
    </row>
    <row r="535" spans="1:8" x14ac:dyDescent="0.25">
      <c r="A535" s="123">
        <v>41334</v>
      </c>
      <c r="B535" s="1">
        <v>84.48333333368646</v>
      </c>
      <c r="G535" s="133"/>
      <c r="H535" s="80">
        <v>0.48333333333333295</v>
      </c>
    </row>
    <row r="536" spans="1:8" x14ac:dyDescent="0.25">
      <c r="A536" s="124"/>
      <c r="B536" s="2">
        <v>18.733333333628252</v>
      </c>
      <c r="G536" s="133"/>
      <c r="H536" s="80">
        <v>1.5</v>
      </c>
    </row>
    <row r="537" spans="1:8" x14ac:dyDescent="0.25">
      <c r="A537" s="124"/>
      <c r="B537" s="2">
        <v>22.933333333872724</v>
      </c>
      <c r="G537" s="133"/>
      <c r="H537" s="80">
        <v>0.26666666666666572</v>
      </c>
    </row>
    <row r="538" spans="1:8" x14ac:dyDescent="0.25">
      <c r="A538" s="124"/>
      <c r="B538" s="2">
        <v>16.666666666336823</v>
      </c>
      <c r="G538" s="133"/>
      <c r="H538" s="80">
        <v>0.11666666666666625</v>
      </c>
    </row>
    <row r="539" spans="1:8" x14ac:dyDescent="0.25">
      <c r="A539" s="124"/>
      <c r="B539" s="2">
        <v>21.433333333348855</v>
      </c>
      <c r="G539" s="133"/>
      <c r="H539" s="80">
        <v>3.5833333333333313</v>
      </c>
    </row>
    <row r="540" spans="1:8" x14ac:dyDescent="0.25">
      <c r="A540" s="124"/>
      <c r="B540" s="2">
        <v>0.33333333319751546</v>
      </c>
      <c r="G540" s="133"/>
      <c r="H540" s="80">
        <v>0.16666666666666607</v>
      </c>
    </row>
    <row r="541" spans="1:8" x14ac:dyDescent="0.25">
      <c r="A541" s="124"/>
      <c r="B541" s="2">
        <v>17.06666666676756</v>
      </c>
      <c r="G541" s="133"/>
      <c r="H541" s="80">
        <v>0.65</v>
      </c>
    </row>
    <row r="542" spans="1:8" x14ac:dyDescent="0.25">
      <c r="A542" s="124"/>
      <c r="B542" s="2">
        <v>53.833333334361669</v>
      </c>
      <c r="G542" s="133"/>
      <c r="H542" s="80">
        <v>0.83333333333333304</v>
      </c>
    </row>
    <row r="543" spans="1:8" ht="16.5" thickBot="1" x14ac:dyDescent="0.3">
      <c r="A543" s="124"/>
      <c r="B543" s="3">
        <v>63.499999999185093</v>
      </c>
      <c r="G543" s="133"/>
      <c r="H543" s="80">
        <v>0.84999999999999964</v>
      </c>
    </row>
    <row r="544" spans="1:8" x14ac:dyDescent="0.25">
      <c r="A544" s="123">
        <v>41365</v>
      </c>
      <c r="B544" s="1">
        <v>10.950000000069849</v>
      </c>
      <c r="G544" s="133"/>
      <c r="H544" s="80">
        <v>1.416666666666667</v>
      </c>
    </row>
    <row r="545" spans="1:8" x14ac:dyDescent="0.25">
      <c r="A545" s="124"/>
      <c r="B545" s="2">
        <v>0.19999999995343387</v>
      </c>
      <c r="G545" s="133"/>
      <c r="H545" s="80">
        <v>0.2</v>
      </c>
    </row>
    <row r="546" spans="1:8" x14ac:dyDescent="0.25">
      <c r="A546" s="124"/>
      <c r="B546" s="2">
        <v>4.9999999988358468E-2</v>
      </c>
      <c r="G546" s="133"/>
      <c r="H546" s="80">
        <v>0.33333333333333481</v>
      </c>
    </row>
    <row r="547" spans="1:8" x14ac:dyDescent="0.25">
      <c r="A547" s="124"/>
      <c r="B547" s="2">
        <v>20.633333333011251</v>
      </c>
      <c r="G547" s="133"/>
      <c r="H547" s="80">
        <v>33.066666666709352</v>
      </c>
    </row>
    <row r="548" spans="1:8" x14ac:dyDescent="0.25">
      <c r="A548" s="124"/>
      <c r="B548" s="2">
        <v>23.550000000279397</v>
      </c>
      <c r="G548" s="133"/>
      <c r="H548" s="80">
        <v>0.91666666666666607</v>
      </c>
    </row>
    <row r="549" spans="1:8" x14ac:dyDescent="0.25">
      <c r="A549" s="124"/>
      <c r="B549" s="2">
        <v>50.533333333034534</v>
      </c>
      <c r="G549" s="133"/>
      <c r="H549" s="80">
        <v>0.99999999999999911</v>
      </c>
    </row>
    <row r="550" spans="1:8" ht="16.5" thickBot="1" x14ac:dyDescent="0.3">
      <c r="A550" s="124"/>
      <c r="B550" s="2">
        <v>17.499999999941792</v>
      </c>
      <c r="G550" s="134"/>
      <c r="H550" s="81">
        <v>2.7999999998719431</v>
      </c>
    </row>
    <row r="551" spans="1:8" x14ac:dyDescent="0.25">
      <c r="A551" s="124"/>
      <c r="B551" s="2">
        <v>17.366666666872334</v>
      </c>
      <c r="G551" s="132">
        <v>41426</v>
      </c>
      <c r="H551" s="35">
        <v>0.81666666666666643</v>
      </c>
    </row>
    <row r="552" spans="1:8" x14ac:dyDescent="0.25">
      <c r="A552" s="124"/>
      <c r="B552" s="2">
        <v>2.1000000002095476</v>
      </c>
      <c r="G552" s="133"/>
      <c r="H552" s="35">
        <v>0.93333333333333535</v>
      </c>
    </row>
    <row r="553" spans="1:8" x14ac:dyDescent="0.25">
      <c r="A553" s="124"/>
      <c r="B553" s="2">
        <v>33.300000000279397</v>
      </c>
      <c r="G553" s="133"/>
      <c r="H553" s="35">
        <v>0.2333333333333325</v>
      </c>
    </row>
    <row r="554" spans="1:8" x14ac:dyDescent="0.25">
      <c r="A554" s="124"/>
      <c r="B554" s="2">
        <v>29.016666666779201</v>
      </c>
      <c r="G554" s="133"/>
      <c r="H554" s="35">
        <v>1.7333333333954215</v>
      </c>
    </row>
    <row r="555" spans="1:8" x14ac:dyDescent="0.25">
      <c r="A555" s="124"/>
      <c r="B555" s="2">
        <v>1.1333333333604969</v>
      </c>
      <c r="G555" s="133"/>
      <c r="H555" s="35">
        <v>0.61666666666666448</v>
      </c>
    </row>
    <row r="556" spans="1:8" x14ac:dyDescent="0.25">
      <c r="A556" s="124"/>
      <c r="B556" s="2">
        <v>40.783333333733026</v>
      </c>
      <c r="G556" s="133"/>
      <c r="H556" s="35">
        <v>0.58333333333333393</v>
      </c>
    </row>
    <row r="557" spans="1:8" x14ac:dyDescent="0.25">
      <c r="A557" s="124"/>
      <c r="B557" s="2">
        <v>0.2333333333954215</v>
      </c>
      <c r="G557" s="133"/>
      <c r="H557" s="35">
        <v>3.1500000000000021</v>
      </c>
    </row>
    <row r="558" spans="1:8" ht="16.5" thickBot="1" x14ac:dyDescent="0.3">
      <c r="A558" s="124"/>
      <c r="B558" s="3">
        <v>73.433333333639894</v>
      </c>
      <c r="G558" s="133"/>
      <c r="H558" s="35">
        <v>8.3333333333333537E-2</v>
      </c>
    </row>
    <row r="559" spans="1:8" x14ac:dyDescent="0.25">
      <c r="A559" s="123">
        <v>41395</v>
      </c>
      <c r="B559" s="1">
        <v>13.533333333616611</v>
      </c>
      <c r="G559" s="133"/>
      <c r="H559" s="35">
        <v>0.93333333333333268</v>
      </c>
    </row>
    <row r="560" spans="1:8" x14ac:dyDescent="0.25">
      <c r="A560" s="124"/>
      <c r="B560" s="2">
        <v>70.566666666534729</v>
      </c>
      <c r="G560" s="133"/>
      <c r="H560" s="35">
        <v>1.5</v>
      </c>
    </row>
    <row r="561" spans="1:8" x14ac:dyDescent="0.25">
      <c r="A561" s="124"/>
      <c r="B561" s="2">
        <v>16.316666666243691</v>
      </c>
      <c r="G561" s="133"/>
      <c r="H561" s="35">
        <v>22.950000000069849</v>
      </c>
    </row>
    <row r="562" spans="1:8" x14ac:dyDescent="0.25">
      <c r="A562" s="124"/>
      <c r="B562" s="2">
        <v>7.783333333034534</v>
      </c>
      <c r="G562" s="133"/>
      <c r="H562" s="35">
        <v>0.16666666666666666</v>
      </c>
    </row>
    <row r="563" spans="1:8" x14ac:dyDescent="0.25">
      <c r="A563" s="124"/>
      <c r="B563" s="2">
        <v>0.28333333338377997</v>
      </c>
      <c r="G563" s="133"/>
      <c r="H563" s="35">
        <v>0.18333333333333268</v>
      </c>
    </row>
    <row r="564" spans="1:8" x14ac:dyDescent="0.25">
      <c r="A564" s="124"/>
      <c r="B564" s="2">
        <v>0.5166666666045785</v>
      </c>
      <c r="G564" s="133"/>
      <c r="H564" s="35">
        <v>9.9999999999999645E-2</v>
      </c>
    </row>
    <row r="565" spans="1:8" x14ac:dyDescent="0.25">
      <c r="A565" s="124"/>
      <c r="B565" s="2">
        <v>0.50000000005820766</v>
      </c>
      <c r="G565" s="133"/>
      <c r="H565" s="35">
        <v>0.93333333333333535</v>
      </c>
    </row>
    <row r="566" spans="1:8" x14ac:dyDescent="0.25">
      <c r="A566" s="124"/>
      <c r="B566" s="2">
        <v>0.5833333331393078</v>
      </c>
      <c r="G566" s="133"/>
      <c r="H566" s="35">
        <v>0.31666666666666554</v>
      </c>
    </row>
    <row r="567" spans="1:8" x14ac:dyDescent="0.25">
      <c r="A567" s="124"/>
      <c r="B567" s="2">
        <v>1.6666666720993817E-2</v>
      </c>
      <c r="G567" s="133"/>
      <c r="H567" s="35">
        <v>1.2833333333333314</v>
      </c>
    </row>
    <row r="568" spans="1:8" x14ac:dyDescent="0.25">
      <c r="A568" s="124"/>
      <c r="B568" s="2">
        <v>72.321527778286125</v>
      </c>
      <c r="G568" s="133"/>
      <c r="H568" s="35">
        <v>0.25000000000000044</v>
      </c>
    </row>
    <row r="569" spans="1:8" x14ac:dyDescent="0.25">
      <c r="A569" s="124"/>
      <c r="B569" s="2">
        <v>7.5333333332673647</v>
      </c>
      <c r="G569" s="133"/>
      <c r="H569" s="35">
        <v>9.9999999999999645E-2</v>
      </c>
    </row>
    <row r="570" spans="1:8" x14ac:dyDescent="0.25">
      <c r="A570" s="124"/>
      <c r="B570" s="2">
        <v>11.816666666942183</v>
      </c>
      <c r="G570" s="133"/>
      <c r="H570" s="35">
        <v>9.9999999999999645E-2</v>
      </c>
    </row>
    <row r="571" spans="1:8" x14ac:dyDescent="0.25">
      <c r="A571" s="124"/>
      <c r="B571" s="2">
        <v>92.349999999802094</v>
      </c>
      <c r="G571" s="133"/>
      <c r="H571" s="35">
        <v>0.63333333333333375</v>
      </c>
    </row>
    <row r="572" spans="1:8" x14ac:dyDescent="0.25">
      <c r="A572" s="124"/>
      <c r="B572" s="2">
        <v>22.716666666499805</v>
      </c>
      <c r="G572" s="133"/>
      <c r="H572" s="35">
        <v>1.6499999999999968</v>
      </c>
    </row>
    <row r="573" spans="1:8" ht="16.5" thickBot="1" x14ac:dyDescent="0.3">
      <c r="A573" s="124"/>
      <c r="B573" s="2">
        <v>51.316666666476522</v>
      </c>
      <c r="G573" s="134"/>
      <c r="H573" s="35">
        <v>1.0000000000000004</v>
      </c>
    </row>
    <row r="574" spans="1:8" x14ac:dyDescent="0.25">
      <c r="A574" s="124"/>
      <c r="B574" s="2">
        <v>14.63333333353512</v>
      </c>
      <c r="G574" s="132">
        <v>41456</v>
      </c>
      <c r="H574" s="79">
        <v>2.9833333333333334</v>
      </c>
    </row>
    <row r="575" spans="1:8" ht="16.5" thickBot="1" x14ac:dyDescent="0.3">
      <c r="A575" s="124"/>
      <c r="B575" s="3">
        <v>18.900000000314321</v>
      </c>
      <c r="G575" s="133"/>
      <c r="H575" s="80">
        <v>1.2833333333333332</v>
      </c>
    </row>
    <row r="576" spans="1:8" x14ac:dyDescent="0.25">
      <c r="A576" s="123">
        <v>41426</v>
      </c>
      <c r="B576" s="1">
        <v>8.5666666663018987</v>
      </c>
      <c r="G576" s="133"/>
      <c r="H576" s="80">
        <v>1.5</v>
      </c>
    </row>
    <row r="577" spans="1:8" x14ac:dyDescent="0.25">
      <c r="A577" s="124"/>
      <c r="B577" s="2">
        <v>1.7666666664881632</v>
      </c>
      <c r="G577" s="133"/>
      <c r="H577" s="80">
        <v>0.13333333333333552</v>
      </c>
    </row>
    <row r="578" spans="1:8" x14ac:dyDescent="0.25">
      <c r="A578" s="124"/>
      <c r="B578" s="2">
        <v>10.066666666651145</v>
      </c>
      <c r="G578" s="133"/>
      <c r="H578" s="80">
        <v>2.3166666667093523</v>
      </c>
    </row>
    <row r="579" spans="1:8" x14ac:dyDescent="0.25">
      <c r="A579" s="124"/>
      <c r="B579" s="2">
        <v>20.783333333500195</v>
      </c>
      <c r="G579" s="133"/>
      <c r="H579" s="80">
        <v>2.2833333333333359</v>
      </c>
    </row>
    <row r="580" spans="1:8" x14ac:dyDescent="0.25">
      <c r="A580" s="124"/>
      <c r="B580" s="2">
        <v>8.8333333333139308</v>
      </c>
      <c r="G580" s="133"/>
      <c r="H580" s="80">
        <v>0.55000000000000071</v>
      </c>
    </row>
    <row r="581" spans="1:8" x14ac:dyDescent="0.25">
      <c r="A581" s="124"/>
      <c r="B581" s="2">
        <v>4.1500000000814907</v>
      </c>
      <c r="G581" s="133"/>
      <c r="H581" s="80">
        <v>0.78333333333333321</v>
      </c>
    </row>
    <row r="582" spans="1:8" x14ac:dyDescent="0.25">
      <c r="A582" s="124"/>
      <c r="B582" s="2">
        <v>10.983333332987968</v>
      </c>
      <c r="G582" s="133"/>
      <c r="H582" s="80">
        <v>1.2333333333333343</v>
      </c>
    </row>
    <row r="583" spans="1:8" x14ac:dyDescent="0.25">
      <c r="A583" s="124"/>
      <c r="B583" s="2">
        <v>53.383333333593328</v>
      </c>
      <c r="G583" s="133"/>
      <c r="H583" s="80">
        <v>5.1499999999999977</v>
      </c>
    </row>
    <row r="584" spans="1:8" x14ac:dyDescent="0.25">
      <c r="A584" s="124"/>
      <c r="B584" s="2">
        <v>26.666666666278616</v>
      </c>
      <c r="G584" s="133"/>
      <c r="H584" s="80">
        <v>1.583333333333333</v>
      </c>
    </row>
    <row r="585" spans="1:8" x14ac:dyDescent="0.25">
      <c r="A585" s="124"/>
      <c r="B585" s="2">
        <v>3.3333333267364651E-2</v>
      </c>
      <c r="G585" s="133"/>
      <c r="H585" s="80">
        <v>1.6333333333333329</v>
      </c>
    </row>
    <row r="586" spans="1:8" x14ac:dyDescent="0.25">
      <c r="A586" s="124"/>
      <c r="B586" s="2">
        <v>2.816666666592937</v>
      </c>
      <c r="G586" s="133"/>
      <c r="H586" s="80">
        <v>0.29999999999999893</v>
      </c>
    </row>
    <row r="587" spans="1:8" x14ac:dyDescent="0.25">
      <c r="A587" s="124"/>
      <c r="B587" s="2">
        <v>11.766666666953824</v>
      </c>
      <c r="G587" s="133"/>
      <c r="H587" s="80">
        <v>0.43333333333333446</v>
      </c>
    </row>
    <row r="588" spans="1:8" x14ac:dyDescent="0.25">
      <c r="A588" s="124"/>
      <c r="B588" s="2">
        <v>64.116666667512618</v>
      </c>
      <c r="G588" s="133"/>
      <c r="H588" s="80">
        <v>0.13333333333333552</v>
      </c>
    </row>
    <row r="589" spans="1:8" x14ac:dyDescent="0.25">
      <c r="A589" s="124"/>
      <c r="B589" s="2">
        <v>32.266666666022502</v>
      </c>
      <c r="G589" s="133"/>
      <c r="H589" s="80">
        <v>0.71666666666666679</v>
      </c>
    </row>
    <row r="590" spans="1:8" x14ac:dyDescent="0.25">
      <c r="A590" s="124"/>
      <c r="B590" s="2">
        <v>22.516666666371748</v>
      </c>
      <c r="G590" s="133"/>
      <c r="H590" s="80">
        <v>0.34999999999999876</v>
      </c>
    </row>
    <row r="591" spans="1:8" ht="16.5" thickBot="1" x14ac:dyDescent="0.3">
      <c r="A591" s="124"/>
      <c r="B591" s="2">
        <v>4.0499999999301508</v>
      </c>
      <c r="G591" s="134"/>
      <c r="H591" s="81">
        <v>1.0333333333333323</v>
      </c>
    </row>
    <row r="592" spans="1:8" x14ac:dyDescent="0.25">
      <c r="A592" s="124"/>
      <c r="B592" s="2">
        <v>18.033333333441988</v>
      </c>
      <c r="G592" s="132">
        <v>41487</v>
      </c>
      <c r="H592" s="34">
        <v>3.35</v>
      </c>
    </row>
    <row r="593" spans="1:8" x14ac:dyDescent="0.25">
      <c r="A593" s="124"/>
      <c r="B593" s="2">
        <v>29.43333333323244</v>
      </c>
      <c r="G593" s="133"/>
      <c r="H593" s="34">
        <v>1.3333333333333339</v>
      </c>
    </row>
    <row r="594" spans="1:8" x14ac:dyDescent="0.25">
      <c r="A594" s="124"/>
      <c r="B594" s="2">
        <v>1.5166666665463708</v>
      </c>
      <c r="G594" s="133"/>
      <c r="H594" s="34">
        <v>0.6666666666666643</v>
      </c>
    </row>
    <row r="595" spans="1:8" x14ac:dyDescent="0.25">
      <c r="A595" s="124"/>
      <c r="B595" s="2">
        <v>14.716666666965466</v>
      </c>
      <c r="G595" s="133"/>
      <c r="H595" s="34">
        <v>0.25000000000000044</v>
      </c>
    </row>
    <row r="596" spans="1:8" x14ac:dyDescent="0.25">
      <c r="A596" s="124"/>
      <c r="B596" s="2">
        <v>5.9333333332906477</v>
      </c>
      <c r="G596" s="133"/>
      <c r="H596" s="34">
        <v>0.38333333333333464</v>
      </c>
    </row>
    <row r="597" spans="1:8" x14ac:dyDescent="0.25">
      <c r="A597" s="124"/>
      <c r="B597" s="2">
        <v>11.850000000558794</v>
      </c>
      <c r="G597" s="133"/>
      <c r="H597" s="34">
        <v>2.0333333333333368</v>
      </c>
    </row>
    <row r="598" spans="1:8" x14ac:dyDescent="0.25">
      <c r="A598" s="124"/>
      <c r="B598" s="2">
        <v>32.316666666534729</v>
      </c>
      <c r="G598" s="133"/>
      <c r="H598" s="34">
        <v>0.65000000000000302</v>
      </c>
    </row>
    <row r="599" spans="1:8" ht="16.5" thickBot="1" x14ac:dyDescent="0.3">
      <c r="A599" s="125"/>
      <c r="B599" s="3">
        <v>9.9833333333954215</v>
      </c>
      <c r="G599" s="133"/>
      <c r="H599" s="34">
        <v>0.26666666666666572</v>
      </c>
    </row>
    <row r="600" spans="1:8" x14ac:dyDescent="0.25">
      <c r="A600" s="123">
        <v>41456</v>
      </c>
      <c r="B600" s="1">
        <v>8.1166666664066724</v>
      </c>
      <c r="G600" s="133"/>
      <c r="H600" s="34">
        <v>3.1499999999999995</v>
      </c>
    </row>
    <row r="601" spans="1:8" x14ac:dyDescent="0.25">
      <c r="A601" s="124"/>
      <c r="B601" s="2">
        <v>1.6666666720993817E-2</v>
      </c>
      <c r="G601" s="133"/>
      <c r="H601" s="34">
        <v>3.2666666666666657</v>
      </c>
    </row>
    <row r="602" spans="1:8" x14ac:dyDescent="0.25">
      <c r="A602" s="124"/>
      <c r="B602" s="2">
        <v>6.1166666666977108</v>
      </c>
      <c r="G602" s="133"/>
      <c r="H602" s="34">
        <v>6.4833333333333325</v>
      </c>
    </row>
    <row r="603" spans="1:8" x14ac:dyDescent="0.25">
      <c r="A603" s="124"/>
      <c r="B603" s="2">
        <v>21.266666666837409</v>
      </c>
      <c r="G603" s="133"/>
      <c r="H603" s="34">
        <v>4.1166666666666671</v>
      </c>
    </row>
    <row r="604" spans="1:8" x14ac:dyDescent="0.25">
      <c r="A604" s="124"/>
      <c r="B604" s="2">
        <v>126.8666666658246</v>
      </c>
      <c r="G604" s="133"/>
      <c r="H604" s="34">
        <v>1.9666666666666677</v>
      </c>
    </row>
    <row r="605" spans="1:8" x14ac:dyDescent="0.25">
      <c r="A605" s="124"/>
      <c r="B605" s="2">
        <v>16.533333333092742</v>
      </c>
      <c r="G605" s="133"/>
      <c r="H605" s="34">
        <v>0.75</v>
      </c>
    </row>
    <row r="606" spans="1:8" x14ac:dyDescent="0.25">
      <c r="A606" s="124"/>
      <c r="B606" s="2">
        <v>28.933333333174232</v>
      </c>
      <c r="G606" s="133"/>
      <c r="H606" s="34">
        <v>0.81666666666666909</v>
      </c>
    </row>
    <row r="607" spans="1:8" x14ac:dyDescent="0.25">
      <c r="A607" s="124"/>
      <c r="B607" s="2">
        <v>11.14999999984866</v>
      </c>
      <c r="G607" s="133"/>
      <c r="H607" s="34">
        <v>0.26666666666666572</v>
      </c>
    </row>
    <row r="608" spans="1:8" x14ac:dyDescent="0.25">
      <c r="A608" s="124"/>
      <c r="B608" s="2">
        <v>3.0166666665463708</v>
      </c>
      <c r="G608" s="133"/>
      <c r="H608" s="34">
        <v>0.35000000000000009</v>
      </c>
    </row>
    <row r="609" spans="1:8" x14ac:dyDescent="0.25">
      <c r="A609" s="124"/>
      <c r="B609" s="2">
        <v>76.450000000186265</v>
      </c>
      <c r="G609" s="133"/>
      <c r="H609" s="34">
        <v>0.33333333333333481</v>
      </c>
    </row>
    <row r="610" spans="1:8" x14ac:dyDescent="0.25">
      <c r="A610" s="124"/>
      <c r="B610" s="2">
        <v>13.300000000046566</v>
      </c>
      <c r="G610" s="133"/>
      <c r="H610" s="34">
        <v>0.29999999999999893</v>
      </c>
    </row>
    <row r="611" spans="1:8" ht="16.5" thickBot="1" x14ac:dyDescent="0.3">
      <c r="A611" s="124"/>
      <c r="B611" s="2">
        <v>7.2666666667792015</v>
      </c>
      <c r="G611" s="134"/>
      <c r="H611" s="34">
        <v>3.75</v>
      </c>
    </row>
    <row r="612" spans="1:8" x14ac:dyDescent="0.25">
      <c r="A612" s="124"/>
      <c r="B612" s="2">
        <v>5.2833333332673647</v>
      </c>
      <c r="G612" s="132">
        <v>41518</v>
      </c>
      <c r="H612" s="79">
        <v>0.35000000000000009</v>
      </c>
    </row>
    <row r="613" spans="1:8" x14ac:dyDescent="0.25">
      <c r="A613" s="124"/>
      <c r="B613" s="2">
        <v>0.39999999990686774</v>
      </c>
      <c r="G613" s="133"/>
      <c r="H613" s="80">
        <v>0.53333333333333277</v>
      </c>
    </row>
    <row r="614" spans="1:8" x14ac:dyDescent="0.25">
      <c r="A614" s="124"/>
      <c r="B614" s="2">
        <v>2.1333333334769122</v>
      </c>
      <c r="G614" s="133"/>
      <c r="H614" s="80">
        <v>1.9999999999999982</v>
      </c>
    </row>
    <row r="615" spans="1:8" x14ac:dyDescent="0.25">
      <c r="A615" s="124"/>
      <c r="B615" s="2">
        <v>21.250000000291038</v>
      </c>
      <c r="G615" s="133"/>
      <c r="H615" s="80">
        <v>0.13333333333333286</v>
      </c>
    </row>
    <row r="616" spans="1:8" x14ac:dyDescent="0.25">
      <c r="A616" s="124"/>
      <c r="B616" s="2">
        <v>17.800000000046566</v>
      </c>
      <c r="G616" s="133"/>
      <c r="H616" s="80">
        <v>0.16666666666666741</v>
      </c>
    </row>
    <row r="617" spans="1:8" x14ac:dyDescent="0.25">
      <c r="A617" s="124"/>
      <c r="B617" s="2">
        <v>1.3833333333022892</v>
      </c>
      <c r="G617" s="133"/>
      <c r="H617" s="80">
        <v>0.93333333333333535</v>
      </c>
    </row>
    <row r="618" spans="1:8" ht="16.5" thickBot="1" x14ac:dyDescent="0.3">
      <c r="A618" s="124"/>
      <c r="B618" s="3">
        <v>6.000000000174623</v>
      </c>
      <c r="G618" s="133"/>
      <c r="H618" s="80">
        <v>0.26666666666666572</v>
      </c>
    </row>
    <row r="619" spans="1:8" x14ac:dyDescent="0.25">
      <c r="A619" s="123">
        <v>41487</v>
      </c>
      <c r="B619" s="1">
        <v>93.299999999580905</v>
      </c>
      <c r="G619" s="133"/>
      <c r="H619" s="80">
        <v>0.35000000000000142</v>
      </c>
    </row>
    <row r="620" spans="1:8" x14ac:dyDescent="0.25">
      <c r="A620" s="124"/>
      <c r="B620" s="2">
        <v>4.216666666790843</v>
      </c>
      <c r="G620" s="133"/>
      <c r="H620" s="80">
        <v>1.5333333333333337</v>
      </c>
    </row>
    <row r="621" spans="1:8" x14ac:dyDescent="0.25">
      <c r="A621" s="124"/>
      <c r="B621" s="2">
        <v>0.11666666669771075</v>
      </c>
      <c r="G621" s="133"/>
      <c r="H621" s="80">
        <v>0.98333333333333517</v>
      </c>
    </row>
    <row r="622" spans="1:8" x14ac:dyDescent="0.25">
      <c r="A622" s="124"/>
      <c r="B622" s="2">
        <v>34.899999999906868</v>
      </c>
      <c r="G622" s="133"/>
      <c r="H622" s="80">
        <v>10.200000000000001</v>
      </c>
    </row>
    <row r="623" spans="1:8" x14ac:dyDescent="0.25">
      <c r="A623" s="124"/>
      <c r="B623" s="2">
        <v>54.116666665999219</v>
      </c>
      <c r="G623" s="133"/>
      <c r="H623" s="80">
        <v>2.4666666666666659</v>
      </c>
    </row>
    <row r="624" spans="1:8" x14ac:dyDescent="0.25">
      <c r="A624" s="124"/>
      <c r="B624" s="2">
        <v>1.7333333333954215</v>
      </c>
      <c r="G624" s="133"/>
      <c r="H624" s="80">
        <v>0.61666666666666714</v>
      </c>
    </row>
    <row r="625" spans="1:8" x14ac:dyDescent="0.25">
      <c r="A625" s="124"/>
      <c r="B625" s="2">
        <v>1.1999999998952262</v>
      </c>
      <c r="G625" s="133"/>
      <c r="H625" s="80">
        <v>0.40000000000000124</v>
      </c>
    </row>
    <row r="626" spans="1:8" ht="16.5" thickBot="1" x14ac:dyDescent="0.3">
      <c r="A626" s="124"/>
      <c r="B626" s="2">
        <v>9.8166666665347293</v>
      </c>
      <c r="G626" s="134"/>
      <c r="H626" s="81">
        <v>2.8833333333333337</v>
      </c>
    </row>
    <row r="627" spans="1:8" x14ac:dyDescent="0.25">
      <c r="A627" s="124"/>
      <c r="B627" s="2">
        <v>2.4833333332207985</v>
      </c>
      <c r="G627" s="132">
        <v>41548</v>
      </c>
      <c r="H627" s="34">
        <v>0.33333333333333282</v>
      </c>
    </row>
    <row r="628" spans="1:8" x14ac:dyDescent="0.25">
      <c r="A628" s="124"/>
      <c r="B628" s="2">
        <v>0.46666666661622003</v>
      </c>
      <c r="G628" s="133"/>
      <c r="H628" s="34">
        <v>0.35000000000000009</v>
      </c>
    </row>
    <row r="629" spans="1:8" x14ac:dyDescent="0.25">
      <c r="A629" s="124"/>
      <c r="B629" s="2">
        <v>7.03333333338378</v>
      </c>
      <c r="G629" s="133"/>
      <c r="H629" s="34">
        <v>0.33333333333333337</v>
      </c>
    </row>
    <row r="630" spans="1:8" x14ac:dyDescent="0.25">
      <c r="A630" s="124"/>
      <c r="B630" s="2">
        <v>0.33333333337213844</v>
      </c>
      <c r="G630" s="133"/>
      <c r="H630" s="34">
        <v>0.26666666666666572</v>
      </c>
    </row>
    <row r="631" spans="1:8" x14ac:dyDescent="0.25">
      <c r="A631" s="124"/>
      <c r="B631" s="2">
        <v>12.266666666837409</v>
      </c>
      <c r="G631" s="133"/>
      <c r="H631" s="34">
        <v>0.43333333333333446</v>
      </c>
    </row>
    <row r="632" spans="1:8" x14ac:dyDescent="0.25">
      <c r="A632" s="124"/>
      <c r="B632" s="2">
        <v>0.88333333341870457</v>
      </c>
      <c r="G632" s="133"/>
      <c r="H632" s="34">
        <v>2.8499999999999979</v>
      </c>
    </row>
    <row r="633" spans="1:8" x14ac:dyDescent="0.25">
      <c r="A633" s="124"/>
      <c r="B633" s="2">
        <v>19.499999999825377</v>
      </c>
      <c r="G633" s="133"/>
      <c r="H633" s="34">
        <v>0.25000000000000178</v>
      </c>
    </row>
    <row r="634" spans="1:8" x14ac:dyDescent="0.25">
      <c r="A634" s="124"/>
      <c r="B634" s="2">
        <v>21.949999999429565</v>
      </c>
      <c r="G634" s="133"/>
      <c r="H634" s="34">
        <v>0.64999999999999769</v>
      </c>
    </row>
    <row r="635" spans="1:8" x14ac:dyDescent="0.25">
      <c r="A635" s="124"/>
      <c r="B635" s="2">
        <v>58.750000000465661</v>
      </c>
      <c r="G635" s="133"/>
      <c r="H635" s="34">
        <v>0.93333333333333268</v>
      </c>
    </row>
    <row r="636" spans="1:8" x14ac:dyDescent="0.25">
      <c r="A636" s="124"/>
      <c r="B636" s="2">
        <v>16.016666666662786</v>
      </c>
      <c r="G636" s="133"/>
      <c r="H636" s="34">
        <v>0.3000000000000016</v>
      </c>
    </row>
    <row r="637" spans="1:8" x14ac:dyDescent="0.25">
      <c r="A637" s="124"/>
      <c r="B637" s="2">
        <v>3.46666666661622</v>
      </c>
      <c r="G637" s="133"/>
      <c r="H637" s="34">
        <v>0.28333333333333299</v>
      </c>
    </row>
    <row r="638" spans="1:8" ht="16.5" thickBot="1" x14ac:dyDescent="0.3">
      <c r="A638" s="124"/>
      <c r="B638" s="2">
        <v>55.533333333267365</v>
      </c>
      <c r="G638" s="134"/>
      <c r="H638" s="34">
        <v>1.0000000000000004</v>
      </c>
    </row>
    <row r="639" spans="1:8" ht="16.5" thickBot="1" x14ac:dyDescent="0.3">
      <c r="A639" s="124"/>
      <c r="B639" s="3">
        <v>20.216666667081881</v>
      </c>
      <c r="G639" s="132">
        <v>41579</v>
      </c>
      <c r="H639" s="79">
        <v>1.8833333333333333</v>
      </c>
    </row>
    <row r="640" spans="1:8" x14ac:dyDescent="0.25">
      <c r="A640" s="123">
        <v>41518</v>
      </c>
      <c r="B640" s="1">
        <v>6.1666666666860692</v>
      </c>
      <c r="G640" s="133"/>
      <c r="H640" s="80">
        <v>3.0000000000000013</v>
      </c>
    </row>
    <row r="641" spans="1:8" x14ac:dyDescent="0.25">
      <c r="A641" s="124"/>
      <c r="B641" s="2">
        <v>0.66666666674427688</v>
      </c>
      <c r="G641" s="133"/>
      <c r="H641" s="80">
        <v>0.33333333333333215</v>
      </c>
    </row>
    <row r="642" spans="1:8" x14ac:dyDescent="0.25">
      <c r="A642" s="124"/>
      <c r="B642" s="2">
        <v>11.700000000419095</v>
      </c>
      <c r="G642" s="133"/>
      <c r="H642" s="80">
        <v>0.1499999999999968</v>
      </c>
    </row>
    <row r="643" spans="1:8" x14ac:dyDescent="0.25">
      <c r="A643" s="124"/>
      <c r="B643" s="2">
        <v>7.7333333333954215</v>
      </c>
      <c r="G643" s="133"/>
      <c r="H643" s="80">
        <v>0.48333333333333428</v>
      </c>
    </row>
    <row r="644" spans="1:8" x14ac:dyDescent="0.25">
      <c r="A644" s="124"/>
      <c r="B644" s="2">
        <v>2.5999999999185093</v>
      </c>
      <c r="G644" s="133"/>
      <c r="H644" s="80">
        <v>0.71666666666666679</v>
      </c>
    </row>
    <row r="645" spans="1:8" x14ac:dyDescent="0.25">
      <c r="A645" s="124"/>
      <c r="B645" s="2">
        <v>96.999999999417923</v>
      </c>
      <c r="G645" s="133"/>
      <c r="H645" s="80">
        <v>1.0833333333333348</v>
      </c>
    </row>
    <row r="646" spans="1:8" x14ac:dyDescent="0.25">
      <c r="A646" s="124"/>
      <c r="B646" s="2">
        <v>18.366666666639503</v>
      </c>
      <c r="G646" s="133"/>
      <c r="H646" s="80">
        <v>12.333333333197515</v>
      </c>
    </row>
    <row r="647" spans="1:8" x14ac:dyDescent="0.25">
      <c r="A647" s="124"/>
      <c r="B647" s="2">
        <v>22.216666666266974</v>
      </c>
      <c r="G647" s="133"/>
      <c r="H647" s="80">
        <v>0.84999999999999964</v>
      </c>
    </row>
    <row r="648" spans="1:8" x14ac:dyDescent="0.25">
      <c r="A648" s="124"/>
      <c r="B648" s="2">
        <v>44.649999999906868</v>
      </c>
      <c r="G648" s="133"/>
      <c r="H648" s="80">
        <v>8.5666666666666664</v>
      </c>
    </row>
    <row r="649" spans="1:8" x14ac:dyDescent="0.25">
      <c r="A649" s="124"/>
      <c r="B649" s="2">
        <v>9.9166666670353152</v>
      </c>
      <c r="G649" s="133"/>
      <c r="H649" s="80">
        <v>8.3333333333333037E-2</v>
      </c>
    </row>
    <row r="650" spans="1:8" x14ac:dyDescent="0.25">
      <c r="A650" s="124"/>
      <c r="B650" s="2">
        <v>16.499999999825377</v>
      </c>
      <c r="G650" s="133"/>
      <c r="H650" s="80">
        <v>0.43333333333333313</v>
      </c>
    </row>
    <row r="651" spans="1:8" x14ac:dyDescent="0.25">
      <c r="A651" s="124"/>
      <c r="B651" s="2">
        <v>7.8500000000931323</v>
      </c>
      <c r="G651" s="133"/>
      <c r="H651" s="80">
        <v>3.8499999999999996</v>
      </c>
    </row>
    <row r="652" spans="1:8" ht="16.5" thickBot="1" x14ac:dyDescent="0.3">
      <c r="A652" s="124"/>
      <c r="B652" s="2">
        <v>0.40000000008149073</v>
      </c>
      <c r="G652" s="134"/>
      <c r="H652" s="81">
        <v>2.4000000000000021</v>
      </c>
    </row>
    <row r="653" spans="1:8" x14ac:dyDescent="0.25">
      <c r="A653" s="124"/>
      <c r="B653" s="2">
        <v>58.283333333674818</v>
      </c>
      <c r="G653" s="132">
        <v>41609</v>
      </c>
      <c r="H653" s="35">
        <v>2.5333333333333332</v>
      </c>
    </row>
    <row r="654" spans="1:8" x14ac:dyDescent="0.25">
      <c r="A654" s="124"/>
      <c r="B654" s="2">
        <v>18.083333333779592</v>
      </c>
      <c r="G654" s="133"/>
      <c r="H654" s="35">
        <v>3.3333333333333321</v>
      </c>
    </row>
    <row r="655" spans="1:8" ht="16.5" thickBot="1" x14ac:dyDescent="0.3">
      <c r="A655" s="125"/>
      <c r="B655" s="3">
        <v>23.216666667431127</v>
      </c>
      <c r="G655" s="133"/>
      <c r="H655" s="35">
        <v>0.24999999999999911</v>
      </c>
    </row>
    <row r="656" spans="1:8" x14ac:dyDescent="0.25">
      <c r="A656" s="123">
        <v>41548</v>
      </c>
      <c r="B656" s="1">
        <v>61.466944444051478</v>
      </c>
      <c r="G656" s="133"/>
      <c r="H656" s="35">
        <v>21.56666666676756</v>
      </c>
    </row>
    <row r="657" spans="1:8" x14ac:dyDescent="0.25">
      <c r="A657" s="124"/>
      <c r="B657" s="2">
        <v>2.5666666664765216</v>
      </c>
      <c r="G657" s="133"/>
      <c r="H657" s="35">
        <v>9.0500000000000007</v>
      </c>
    </row>
    <row r="658" spans="1:8" x14ac:dyDescent="0.25">
      <c r="A658" s="124"/>
      <c r="B658" s="2">
        <v>30.599999999685679</v>
      </c>
      <c r="G658" s="133"/>
      <c r="H658" s="35">
        <v>0.66666666666666696</v>
      </c>
    </row>
    <row r="659" spans="1:8" x14ac:dyDescent="0.25">
      <c r="A659" s="124"/>
      <c r="B659" s="2">
        <v>16.766666666488163</v>
      </c>
      <c r="G659" s="133"/>
      <c r="H659" s="35">
        <v>0.73333333333333606</v>
      </c>
    </row>
    <row r="660" spans="1:8" x14ac:dyDescent="0.25">
      <c r="A660" s="124"/>
      <c r="B660" s="2">
        <v>10.466666666558012</v>
      </c>
      <c r="G660" s="133"/>
      <c r="H660" s="35">
        <v>0.48333333333333361</v>
      </c>
    </row>
    <row r="661" spans="1:8" x14ac:dyDescent="0.25">
      <c r="A661" s="124"/>
      <c r="B661" s="2">
        <v>5.5166666663135402</v>
      </c>
      <c r="G661" s="133"/>
      <c r="H661" s="35">
        <v>1.5333333333333332</v>
      </c>
    </row>
    <row r="662" spans="1:8" x14ac:dyDescent="0.25">
      <c r="A662" s="124"/>
      <c r="B662" s="2">
        <v>61.166666666802485</v>
      </c>
      <c r="G662" s="133"/>
      <c r="H662" s="35">
        <v>1.3166666666666647</v>
      </c>
    </row>
    <row r="663" spans="1:8" x14ac:dyDescent="0.25">
      <c r="A663" s="124"/>
      <c r="B663" s="2">
        <v>38.383333332894836</v>
      </c>
      <c r="G663" s="133"/>
      <c r="H663" s="35">
        <v>3.55</v>
      </c>
    </row>
    <row r="664" spans="1:8" x14ac:dyDescent="0.25">
      <c r="A664" s="124"/>
      <c r="B664" s="2">
        <v>54.949999999254942</v>
      </c>
      <c r="G664" s="133"/>
      <c r="H664" s="35">
        <v>11.066666666666666</v>
      </c>
    </row>
    <row r="665" spans="1:8" x14ac:dyDescent="0.25">
      <c r="A665" s="124"/>
      <c r="B665" s="2">
        <v>6.8000000001629815</v>
      </c>
      <c r="G665" s="133"/>
      <c r="H665" s="35">
        <v>2.25</v>
      </c>
    </row>
    <row r="666" spans="1:8" x14ac:dyDescent="0.25">
      <c r="A666" s="124"/>
      <c r="B666" s="2">
        <v>2.3333333334303461</v>
      </c>
      <c r="G666" s="133"/>
      <c r="H666" s="35">
        <v>1.0333333333333323</v>
      </c>
    </row>
    <row r="667" spans="1:8" x14ac:dyDescent="0.25">
      <c r="A667" s="124"/>
      <c r="B667" s="2">
        <v>7.2000000000698492</v>
      </c>
      <c r="G667" s="133"/>
      <c r="H667" s="35">
        <v>0.2333333333333325</v>
      </c>
    </row>
    <row r="668" spans="1:8" ht="16.5" thickBot="1" x14ac:dyDescent="0.3">
      <c r="A668" s="124"/>
      <c r="B668" s="3">
        <v>11.066666666592937</v>
      </c>
      <c r="G668" s="133"/>
      <c r="H668" s="35">
        <v>0.11666666666666625</v>
      </c>
    </row>
    <row r="669" spans="1:8" x14ac:dyDescent="0.25">
      <c r="A669" s="123">
        <v>41579</v>
      </c>
      <c r="B669" s="1">
        <v>0.8333333334303461</v>
      </c>
      <c r="G669" s="133"/>
      <c r="H669" s="35">
        <v>0.20000000000000195</v>
      </c>
    </row>
    <row r="670" spans="1:8" x14ac:dyDescent="0.25">
      <c r="A670" s="124"/>
      <c r="B670" s="2">
        <v>4.5666666665347293</v>
      </c>
      <c r="G670" s="133"/>
      <c r="H670" s="35">
        <v>4.3666666666666654</v>
      </c>
    </row>
    <row r="671" spans="1:8" x14ac:dyDescent="0.25">
      <c r="A671" s="124"/>
      <c r="B671" s="2">
        <v>58.100000000093132</v>
      </c>
      <c r="G671" s="133"/>
      <c r="H671" s="35">
        <v>0.14999999999999947</v>
      </c>
    </row>
    <row r="672" spans="1:8" x14ac:dyDescent="0.25">
      <c r="A672" s="124"/>
      <c r="B672" s="2">
        <v>4.9999999988358468E-2</v>
      </c>
      <c r="G672" s="133"/>
      <c r="H672" s="35">
        <v>1</v>
      </c>
    </row>
    <row r="673" spans="1:8" x14ac:dyDescent="0.25">
      <c r="A673" s="124"/>
      <c r="B673" s="2">
        <v>43.300000000046566</v>
      </c>
      <c r="G673" s="133"/>
      <c r="H673" s="35">
        <v>0.41666666666666519</v>
      </c>
    </row>
    <row r="674" spans="1:8" x14ac:dyDescent="0.25">
      <c r="A674" s="124"/>
      <c r="B674" s="2">
        <v>15.283333333733026</v>
      </c>
      <c r="G674" s="133"/>
      <c r="H674" s="35">
        <v>0.35000000000000142</v>
      </c>
    </row>
    <row r="675" spans="1:8" x14ac:dyDescent="0.25">
      <c r="A675" s="124"/>
      <c r="B675" s="2">
        <v>8.6666666666278616</v>
      </c>
      <c r="G675" s="133"/>
      <c r="H675" s="35">
        <v>9.999999999999698E-2</v>
      </c>
    </row>
    <row r="676" spans="1:8" x14ac:dyDescent="0.25">
      <c r="A676" s="124"/>
      <c r="B676" s="2">
        <v>4.8500000002677552</v>
      </c>
      <c r="G676" s="133"/>
      <c r="H676" s="35">
        <v>0.25000000000000011</v>
      </c>
    </row>
    <row r="677" spans="1:8" x14ac:dyDescent="0.25">
      <c r="A677" s="124"/>
      <c r="B677" s="2">
        <v>20.650000000081491</v>
      </c>
      <c r="G677" s="133"/>
      <c r="H677" s="35">
        <v>0.75</v>
      </c>
    </row>
    <row r="678" spans="1:8" x14ac:dyDescent="0.25">
      <c r="A678" s="124"/>
      <c r="B678" s="2">
        <v>74.266666667244863</v>
      </c>
      <c r="G678" s="133"/>
      <c r="H678" s="35">
        <v>0.33333333333333215</v>
      </c>
    </row>
    <row r="679" spans="1:8" x14ac:dyDescent="0.25">
      <c r="A679" s="124"/>
      <c r="B679" s="2">
        <v>9.0999999999767169</v>
      </c>
      <c r="G679" s="133"/>
      <c r="H679" s="35">
        <v>0.31666666666666621</v>
      </c>
    </row>
    <row r="680" spans="1:8" x14ac:dyDescent="0.25">
      <c r="A680" s="124"/>
      <c r="B680" s="2">
        <v>21.266666666662786</v>
      </c>
      <c r="G680" s="133"/>
      <c r="H680" s="35">
        <v>0.41666666666666652</v>
      </c>
    </row>
    <row r="681" spans="1:8" x14ac:dyDescent="0.25">
      <c r="A681" s="124"/>
      <c r="B681" s="2">
        <v>89.30000000068685</v>
      </c>
      <c r="G681" s="133"/>
      <c r="H681" s="35">
        <v>0.75</v>
      </c>
    </row>
    <row r="682" spans="1:8" x14ac:dyDescent="0.25">
      <c r="A682" s="124"/>
      <c r="B682" s="2">
        <v>36.383333333360497</v>
      </c>
      <c r="G682" s="133"/>
      <c r="H682" s="35">
        <v>0.39999999999999991</v>
      </c>
    </row>
    <row r="683" spans="1:8" ht="16.5" thickBot="1" x14ac:dyDescent="0.3">
      <c r="A683" s="124"/>
      <c r="B683" s="3">
        <v>40.916666666453239</v>
      </c>
      <c r="G683" s="133"/>
      <c r="H683" s="35">
        <v>3.2833333333333323</v>
      </c>
    </row>
    <row r="684" spans="1:8" x14ac:dyDescent="0.25">
      <c r="A684" s="123">
        <v>41609</v>
      </c>
      <c r="B684" s="1">
        <v>1.0666666668257676</v>
      </c>
      <c r="G684" s="133"/>
      <c r="H684" s="35">
        <v>0.81666666666666643</v>
      </c>
    </row>
    <row r="685" spans="1:8" x14ac:dyDescent="0.25">
      <c r="A685" s="124"/>
      <c r="B685" s="2">
        <v>7.0666666668257676</v>
      </c>
      <c r="G685" s="133"/>
      <c r="H685" s="35">
        <v>1.883333333333332</v>
      </c>
    </row>
    <row r="686" spans="1:8" x14ac:dyDescent="0.25">
      <c r="A686" s="124"/>
      <c r="B686" s="2">
        <v>18.416666666802485</v>
      </c>
      <c r="G686" s="133"/>
      <c r="H686" s="35">
        <v>16.066666666651145</v>
      </c>
    </row>
    <row r="687" spans="1:8" x14ac:dyDescent="0.25">
      <c r="A687" s="124"/>
      <c r="B687" s="2">
        <v>9.2333333330461755</v>
      </c>
      <c r="G687" s="133"/>
      <c r="H687" s="35">
        <v>0.8333333333333357</v>
      </c>
    </row>
    <row r="688" spans="1:8" x14ac:dyDescent="0.25">
      <c r="A688" s="124"/>
      <c r="B688" s="2">
        <v>0.28333333320915699</v>
      </c>
      <c r="G688" s="133"/>
      <c r="H688" s="35">
        <v>0.26666666666666572</v>
      </c>
    </row>
    <row r="689" spans="1:8" x14ac:dyDescent="0.25">
      <c r="A689" s="124"/>
      <c r="B689" s="2">
        <v>11.300000000162981</v>
      </c>
      <c r="G689" s="133"/>
      <c r="H689" s="35">
        <v>0.28333333333333366</v>
      </c>
    </row>
    <row r="690" spans="1:8" x14ac:dyDescent="0.25">
      <c r="A690" s="124"/>
      <c r="B690" s="2">
        <v>3.9833333333954215</v>
      </c>
      <c r="G690" s="133"/>
      <c r="H690" s="35">
        <v>3</v>
      </c>
    </row>
    <row r="691" spans="1:8" x14ac:dyDescent="0.25">
      <c r="A691" s="124"/>
      <c r="B691" s="2">
        <v>6.4333333335234784</v>
      </c>
      <c r="G691" s="133"/>
      <c r="H691" s="35">
        <v>0.26666666666666572</v>
      </c>
    </row>
    <row r="692" spans="1:8" x14ac:dyDescent="0.25">
      <c r="A692" s="124"/>
      <c r="B692" s="2">
        <v>0.46666666661622003</v>
      </c>
      <c r="G692" s="133"/>
      <c r="H692" s="35">
        <v>0.18333333333333351</v>
      </c>
    </row>
    <row r="693" spans="1:8" x14ac:dyDescent="0.25">
      <c r="A693" s="124"/>
      <c r="B693" s="2">
        <v>3.6666666667442769</v>
      </c>
      <c r="G693" s="133"/>
      <c r="H693" s="35">
        <v>0.39999999999999858</v>
      </c>
    </row>
    <row r="694" spans="1:8" x14ac:dyDescent="0.25">
      <c r="A694" s="124"/>
      <c r="B694" s="2">
        <v>3.4000000000814907</v>
      </c>
      <c r="G694" s="133"/>
      <c r="H694" s="35">
        <v>0.2999999999999996</v>
      </c>
    </row>
    <row r="695" spans="1:8" x14ac:dyDescent="0.25">
      <c r="A695" s="124"/>
      <c r="B695" s="2">
        <v>0.86666666652308777</v>
      </c>
      <c r="G695" s="133"/>
      <c r="H695" s="35">
        <v>0.31666666666666687</v>
      </c>
    </row>
    <row r="696" spans="1:8" x14ac:dyDescent="0.25">
      <c r="A696" s="124"/>
      <c r="B696" s="2">
        <v>1.6333333334187046</v>
      </c>
      <c r="G696" s="133"/>
      <c r="H696" s="35">
        <v>1.7500000000000018</v>
      </c>
    </row>
    <row r="697" spans="1:8" x14ac:dyDescent="0.25">
      <c r="A697" s="124"/>
      <c r="B697" s="2">
        <v>10.716666666674428</v>
      </c>
      <c r="G697" s="133"/>
      <c r="H697" s="35">
        <v>0.50000000000000089</v>
      </c>
    </row>
    <row r="698" spans="1:8" ht="16.5" thickBot="1" x14ac:dyDescent="0.3">
      <c r="A698" s="124"/>
      <c r="B698" s="2">
        <v>1.599999999802094</v>
      </c>
      <c r="G698" s="134"/>
      <c r="H698" s="35">
        <v>1.6999999999999993</v>
      </c>
    </row>
    <row r="699" spans="1:8" x14ac:dyDescent="0.25">
      <c r="A699" s="124"/>
      <c r="B699" s="2">
        <v>2.1333333333022892</v>
      </c>
      <c r="G699" s="132">
        <v>41640</v>
      </c>
      <c r="H699" s="79">
        <v>0.28333333333332966</v>
      </c>
    </row>
    <row r="700" spans="1:8" x14ac:dyDescent="0.25">
      <c r="A700" s="124"/>
      <c r="B700" s="2">
        <v>15.533333333500195</v>
      </c>
      <c r="G700" s="133"/>
      <c r="H700" s="80">
        <v>0.26666666666666838</v>
      </c>
    </row>
    <row r="701" spans="1:8" x14ac:dyDescent="0.25">
      <c r="A701" s="124"/>
      <c r="B701" s="2">
        <v>19.249999999883585</v>
      </c>
      <c r="G701" s="133"/>
      <c r="H701" s="80">
        <v>2.0500000000000007</v>
      </c>
    </row>
    <row r="702" spans="1:8" x14ac:dyDescent="0.25">
      <c r="A702" s="124"/>
      <c r="B702" s="2">
        <v>0.35000000009313226</v>
      </c>
      <c r="G702" s="133"/>
      <c r="H702" s="80">
        <v>0.71666666666666679</v>
      </c>
    </row>
    <row r="703" spans="1:8" x14ac:dyDescent="0.25">
      <c r="A703" s="124"/>
      <c r="B703" s="2">
        <v>11.333333333255723</v>
      </c>
      <c r="G703" s="133"/>
      <c r="H703" s="80">
        <v>101.43333333340706</v>
      </c>
    </row>
    <row r="704" spans="1:8" x14ac:dyDescent="0.25">
      <c r="A704" s="124"/>
      <c r="B704" s="2">
        <v>5.2999999999883585</v>
      </c>
      <c r="G704" s="133"/>
      <c r="H704" s="80">
        <v>0.56666666666666732</v>
      </c>
    </row>
    <row r="705" spans="1:8" x14ac:dyDescent="0.25">
      <c r="A705" s="124"/>
      <c r="B705" s="2">
        <v>4.6499999999650754</v>
      </c>
      <c r="G705" s="133"/>
      <c r="H705" s="80">
        <v>0.84999999999999964</v>
      </c>
    </row>
    <row r="706" spans="1:8" x14ac:dyDescent="0.25">
      <c r="A706" s="124"/>
      <c r="B706" s="2">
        <v>1.7166666666744277</v>
      </c>
      <c r="G706" s="133"/>
      <c r="H706" s="80">
        <v>4.9833333333333343</v>
      </c>
    </row>
    <row r="707" spans="1:8" x14ac:dyDescent="0.25">
      <c r="A707" s="124"/>
      <c r="B707" s="2">
        <v>6.9499999999534339</v>
      </c>
      <c r="G707" s="133"/>
      <c r="H707" s="80">
        <v>4.8166666666666664</v>
      </c>
    </row>
    <row r="708" spans="1:8" x14ac:dyDescent="0.25">
      <c r="A708" s="124"/>
      <c r="B708" s="2">
        <v>5.1333333333022892</v>
      </c>
      <c r="G708" s="133"/>
      <c r="H708" s="80">
        <v>0.33333333333333348</v>
      </c>
    </row>
    <row r="709" spans="1:8" x14ac:dyDescent="0.25">
      <c r="A709" s="124"/>
      <c r="B709" s="2">
        <v>6.5000000002328306</v>
      </c>
      <c r="G709" s="133"/>
      <c r="H709" s="80">
        <v>15.250000000116415</v>
      </c>
    </row>
    <row r="710" spans="1:8" x14ac:dyDescent="0.25">
      <c r="A710" s="124"/>
      <c r="B710" s="2">
        <v>9.8333333334303461</v>
      </c>
      <c r="G710" s="133"/>
      <c r="H710" s="80">
        <v>0.18333333333333335</v>
      </c>
    </row>
    <row r="711" spans="1:8" x14ac:dyDescent="0.25">
      <c r="A711" s="124"/>
      <c r="B711" s="2">
        <v>2.71666666661622</v>
      </c>
      <c r="G711" s="133"/>
      <c r="H711" s="80">
        <v>0.26666666666666705</v>
      </c>
    </row>
    <row r="712" spans="1:8" x14ac:dyDescent="0.25">
      <c r="A712" s="124"/>
      <c r="B712" s="2">
        <v>6.5500000002211891</v>
      </c>
      <c r="G712" s="133"/>
      <c r="H712" s="80">
        <v>0.24999999999999911</v>
      </c>
    </row>
    <row r="713" spans="1:8" x14ac:dyDescent="0.25">
      <c r="A713" s="124"/>
      <c r="B713" s="2">
        <v>8.8333333333139308</v>
      </c>
      <c r="G713" s="133"/>
      <c r="H713" s="80">
        <v>0.20000000000000062</v>
      </c>
    </row>
    <row r="714" spans="1:8" x14ac:dyDescent="0.25">
      <c r="A714" s="124"/>
      <c r="B714" s="2">
        <v>8.5499999999301508</v>
      </c>
      <c r="G714" s="133"/>
      <c r="H714" s="80">
        <v>1.2833333333333341</v>
      </c>
    </row>
    <row r="715" spans="1:8" x14ac:dyDescent="0.25">
      <c r="A715" s="124"/>
      <c r="B715" s="2">
        <v>12.650000000547152</v>
      </c>
      <c r="G715" s="133"/>
      <c r="H715" s="80">
        <v>5.7333333333333361</v>
      </c>
    </row>
    <row r="716" spans="1:8" ht="16.5" thickBot="1" x14ac:dyDescent="0.3">
      <c r="A716" s="124"/>
      <c r="B716" s="2">
        <v>5.0000000000582077</v>
      </c>
      <c r="G716" s="134"/>
      <c r="H716" s="81">
        <v>0.2999999999999996</v>
      </c>
    </row>
    <row r="717" spans="1:8" ht="16.5" thickBot="1" x14ac:dyDescent="0.3">
      <c r="A717" s="124"/>
      <c r="B717" s="2">
        <v>0.33333333337213844</v>
      </c>
    </row>
    <row r="718" spans="1:8" ht="16.5" thickBot="1" x14ac:dyDescent="0.3">
      <c r="A718" s="124"/>
      <c r="B718" s="2">
        <v>0.35000000009313226</v>
      </c>
      <c r="H718" s="93">
        <f>AVERAGE(H699:H716)</f>
        <v>7.7648148148253791</v>
      </c>
    </row>
    <row r="719" spans="1:8" x14ac:dyDescent="0.25">
      <c r="A719" s="124"/>
      <c r="B719" s="2">
        <v>5.3499999999767169</v>
      </c>
    </row>
    <row r="720" spans="1:8" x14ac:dyDescent="0.25">
      <c r="A720" s="124"/>
      <c r="B720" s="2">
        <v>27.28333333338378</v>
      </c>
    </row>
    <row r="721" spans="1:7" x14ac:dyDescent="0.25">
      <c r="A721" s="124"/>
      <c r="B721" s="2">
        <v>5.0999999998603016</v>
      </c>
      <c r="E721"/>
      <c r="G721"/>
    </row>
    <row r="722" spans="1:7" x14ac:dyDescent="0.25">
      <c r="A722" s="124"/>
      <c r="B722" s="2">
        <v>0.28333333338377997</v>
      </c>
      <c r="E722"/>
      <c r="G722"/>
    </row>
    <row r="723" spans="1:7" x14ac:dyDescent="0.25">
      <c r="A723" s="124"/>
      <c r="B723" s="2">
        <v>4.1000000000931323</v>
      </c>
      <c r="E723"/>
      <c r="G723"/>
    </row>
    <row r="724" spans="1:7" x14ac:dyDescent="0.25">
      <c r="A724" s="124"/>
      <c r="B724" s="2">
        <v>19.450000000360887</v>
      </c>
      <c r="E724"/>
      <c r="G724"/>
    </row>
    <row r="725" spans="1:7" x14ac:dyDescent="0.25">
      <c r="A725" s="124"/>
      <c r="B725" s="2">
        <v>28.61666666722158</v>
      </c>
      <c r="E725"/>
      <c r="G725"/>
    </row>
    <row r="726" spans="1:7" x14ac:dyDescent="0.25">
      <c r="A726" s="124"/>
      <c r="B726" s="2">
        <v>0.51666666677920148</v>
      </c>
      <c r="E726"/>
      <c r="G726"/>
    </row>
    <row r="727" spans="1:7" x14ac:dyDescent="0.25">
      <c r="A727" s="124"/>
      <c r="B727" s="2">
        <v>7.8499999999185093</v>
      </c>
      <c r="E727"/>
      <c r="G727"/>
    </row>
    <row r="728" spans="1:7" x14ac:dyDescent="0.25">
      <c r="A728" s="124"/>
      <c r="B728" s="2">
        <v>14.750000000058208</v>
      </c>
      <c r="E728"/>
      <c r="G728"/>
    </row>
    <row r="729" spans="1:7" x14ac:dyDescent="0.25">
      <c r="A729" s="124"/>
      <c r="B729" s="2">
        <v>20.483333333395422</v>
      </c>
      <c r="E729"/>
      <c r="G729"/>
    </row>
    <row r="730" spans="1:7" ht="16.5" thickBot="1" x14ac:dyDescent="0.3">
      <c r="A730" s="125"/>
      <c r="B730" s="3">
        <v>73.683333333116025</v>
      </c>
      <c r="E730"/>
      <c r="G730"/>
    </row>
    <row r="731" spans="1:7" x14ac:dyDescent="0.25">
      <c r="A731" s="123">
        <v>41640</v>
      </c>
      <c r="B731" s="1">
        <v>33.633333333826158</v>
      </c>
      <c r="E731"/>
      <c r="G731"/>
    </row>
    <row r="732" spans="1:7" x14ac:dyDescent="0.25">
      <c r="A732" s="124"/>
      <c r="B732" s="2">
        <v>1.6166666665230878</v>
      </c>
      <c r="E732"/>
      <c r="G732"/>
    </row>
    <row r="733" spans="1:7" x14ac:dyDescent="0.25">
      <c r="A733" s="124"/>
      <c r="B733" s="2">
        <v>39.433333332999609</v>
      </c>
      <c r="E733"/>
      <c r="G733"/>
    </row>
    <row r="734" spans="1:7" x14ac:dyDescent="0.25">
      <c r="A734" s="124"/>
      <c r="B734" s="2">
        <v>11.583333333197515</v>
      </c>
      <c r="E734"/>
      <c r="G734"/>
    </row>
    <row r="735" spans="1:7" x14ac:dyDescent="0.25">
      <c r="A735" s="124"/>
      <c r="B735" s="2">
        <v>7.6166666668723337</v>
      </c>
      <c r="E735"/>
      <c r="G735"/>
    </row>
    <row r="736" spans="1:7" x14ac:dyDescent="0.25">
      <c r="A736" s="124"/>
      <c r="B736" s="2">
        <v>7.1666666666278616</v>
      </c>
      <c r="E736"/>
      <c r="G736"/>
    </row>
    <row r="737" spans="1:7" x14ac:dyDescent="0.25">
      <c r="A737" s="124"/>
      <c r="B737" s="2">
        <v>3.3166666668257676</v>
      </c>
      <c r="E737"/>
      <c r="G737"/>
    </row>
    <row r="738" spans="1:7" x14ac:dyDescent="0.25">
      <c r="A738" s="124"/>
      <c r="B738" s="2">
        <v>39.399999999906868</v>
      </c>
      <c r="E738"/>
      <c r="G738"/>
    </row>
    <row r="739" spans="1:7" x14ac:dyDescent="0.25">
      <c r="A739" s="124"/>
      <c r="B739" s="2">
        <v>0.03</v>
      </c>
      <c r="E739"/>
      <c r="G739"/>
    </row>
    <row r="740" spans="1:7" x14ac:dyDescent="0.25">
      <c r="A740" s="124"/>
      <c r="B740" s="2">
        <v>4.0833333331975155</v>
      </c>
      <c r="E740"/>
      <c r="G740"/>
    </row>
    <row r="741" spans="1:7" x14ac:dyDescent="0.25">
      <c r="A741" s="124"/>
      <c r="B741" s="2">
        <v>8.0333333331509493</v>
      </c>
      <c r="E741"/>
      <c r="G741"/>
    </row>
    <row r="742" spans="1:7" x14ac:dyDescent="0.25">
      <c r="A742" s="124"/>
      <c r="B742" s="2">
        <v>15.533333333150949</v>
      </c>
      <c r="E742"/>
      <c r="G742"/>
    </row>
    <row r="743" spans="1:7" x14ac:dyDescent="0.25">
      <c r="A743" s="124"/>
      <c r="B743" s="2">
        <v>22.199999999895226</v>
      </c>
      <c r="E743"/>
      <c r="G743"/>
    </row>
    <row r="744" spans="1:7" x14ac:dyDescent="0.25">
      <c r="A744" s="124"/>
      <c r="B744" s="2">
        <v>13.916666666802485</v>
      </c>
      <c r="E744"/>
      <c r="G744"/>
    </row>
    <row r="745" spans="1:7" x14ac:dyDescent="0.25">
      <c r="A745" s="124"/>
      <c r="B745" s="2">
        <v>10.949999999895226</v>
      </c>
      <c r="E745"/>
      <c r="G745"/>
    </row>
    <row r="746" spans="1:7" x14ac:dyDescent="0.25">
      <c r="A746" s="124"/>
      <c r="B746" s="2">
        <v>22.21666666661622</v>
      </c>
      <c r="E746"/>
      <c r="G746"/>
    </row>
    <row r="747" spans="1:7" x14ac:dyDescent="0.25">
      <c r="A747" s="124"/>
      <c r="B747" s="2">
        <v>14.733333333337214</v>
      </c>
      <c r="E747"/>
      <c r="G747"/>
    </row>
    <row r="748" spans="1:7" x14ac:dyDescent="0.25">
      <c r="A748" s="124"/>
      <c r="B748" s="2">
        <v>41.316666666360106</v>
      </c>
      <c r="E748"/>
      <c r="G748"/>
    </row>
    <row r="749" spans="1:7" ht="16.5" thickBot="1" x14ac:dyDescent="0.3">
      <c r="A749" s="125"/>
      <c r="B749" s="3">
        <v>25.616666666348465</v>
      </c>
      <c r="E749"/>
      <c r="G749"/>
    </row>
    <row r="750" spans="1:7" ht="16.5" thickBot="1" x14ac:dyDescent="0.3">
      <c r="E750"/>
      <c r="G750"/>
    </row>
    <row r="751" spans="1:7" ht="16.5" thickBot="1" x14ac:dyDescent="0.3">
      <c r="B751" s="93">
        <v>17.909259259196308</v>
      </c>
      <c r="E751"/>
      <c r="G751"/>
    </row>
  </sheetData>
  <mergeCells count="126">
    <mergeCell ref="A1:F2"/>
    <mergeCell ref="A351:A362"/>
    <mergeCell ref="A5:B5"/>
    <mergeCell ref="D5:E5"/>
    <mergeCell ref="A731:A749"/>
    <mergeCell ref="A336:A350"/>
    <mergeCell ref="A324:A335"/>
    <mergeCell ref="A315:A323"/>
    <mergeCell ref="A306:A314"/>
    <mergeCell ref="A289:A305"/>
    <mergeCell ref="A272:A288"/>
    <mergeCell ref="A257:A271"/>
    <mergeCell ref="A535:A543"/>
    <mergeCell ref="A515:A534"/>
    <mergeCell ref="A498:A514"/>
    <mergeCell ref="A468:A497"/>
    <mergeCell ref="A443:A467"/>
    <mergeCell ref="A428:A442"/>
    <mergeCell ref="A410:A427"/>
    <mergeCell ref="A382:A409"/>
    <mergeCell ref="A363:A381"/>
    <mergeCell ref="A684:A730"/>
    <mergeCell ref="A669:A683"/>
    <mergeCell ref="A656:A668"/>
    <mergeCell ref="A640:A655"/>
    <mergeCell ref="A619:A639"/>
    <mergeCell ref="A600:A618"/>
    <mergeCell ref="A576:A599"/>
    <mergeCell ref="A559:A575"/>
    <mergeCell ref="A544:A558"/>
    <mergeCell ref="G6:G18"/>
    <mergeCell ref="G19:G32"/>
    <mergeCell ref="G33:G46"/>
    <mergeCell ref="G47:G70"/>
    <mergeCell ref="G71:G75"/>
    <mergeCell ref="A75:A80"/>
    <mergeCell ref="A6:A19"/>
    <mergeCell ref="A20:A34"/>
    <mergeCell ref="A35:A49"/>
    <mergeCell ref="A50:A74"/>
    <mergeCell ref="G125:G136"/>
    <mergeCell ref="G137:G142"/>
    <mergeCell ref="G143:G170"/>
    <mergeCell ref="G171:G192"/>
    <mergeCell ref="G193:G221"/>
    <mergeCell ref="G76:G87"/>
    <mergeCell ref="G88:G95"/>
    <mergeCell ref="G96:G105"/>
    <mergeCell ref="G106:G114"/>
    <mergeCell ref="G115:G124"/>
    <mergeCell ref="G299:G306"/>
    <mergeCell ref="G307:G317"/>
    <mergeCell ref="G318:G331"/>
    <mergeCell ref="G332:G344"/>
    <mergeCell ref="G345:G362"/>
    <mergeCell ref="G222:G242"/>
    <mergeCell ref="G243:G258"/>
    <mergeCell ref="G259:G274"/>
    <mergeCell ref="G275:G290"/>
    <mergeCell ref="G291:G298"/>
    <mergeCell ref="G612:G626"/>
    <mergeCell ref="G627:G638"/>
    <mergeCell ref="G475:G490"/>
    <mergeCell ref="G491:G510"/>
    <mergeCell ref="G511:G518"/>
    <mergeCell ref="G519:G532"/>
    <mergeCell ref="G533:G550"/>
    <mergeCell ref="G363:G389"/>
    <mergeCell ref="G390:G407"/>
    <mergeCell ref="G408:G421"/>
    <mergeCell ref="G422:G445"/>
    <mergeCell ref="G446:G474"/>
    <mergeCell ref="J36:J37"/>
    <mergeCell ref="J38:J39"/>
    <mergeCell ref="J40:J41"/>
    <mergeCell ref="J42:J43"/>
    <mergeCell ref="J44:J45"/>
    <mergeCell ref="G639:G652"/>
    <mergeCell ref="G653:G698"/>
    <mergeCell ref="G699:G716"/>
    <mergeCell ref="G5:H5"/>
    <mergeCell ref="J5:K5"/>
    <mergeCell ref="J6:J7"/>
    <mergeCell ref="J8:J10"/>
    <mergeCell ref="J11:J12"/>
    <mergeCell ref="J13:J14"/>
    <mergeCell ref="J15:J17"/>
    <mergeCell ref="J18:J20"/>
    <mergeCell ref="J21:J22"/>
    <mergeCell ref="J24:J25"/>
    <mergeCell ref="J30:J31"/>
    <mergeCell ref="J32:J33"/>
    <mergeCell ref="J34:J35"/>
    <mergeCell ref="G551:G573"/>
    <mergeCell ref="G574:G591"/>
    <mergeCell ref="G592:G611"/>
    <mergeCell ref="J59:J60"/>
    <mergeCell ref="J61:J63"/>
    <mergeCell ref="J64:J67"/>
    <mergeCell ref="J68:J70"/>
    <mergeCell ref="J71:J74"/>
    <mergeCell ref="J46:J47"/>
    <mergeCell ref="J48:J50"/>
    <mergeCell ref="J52:J53"/>
    <mergeCell ref="J54:J55"/>
    <mergeCell ref="J56:J58"/>
    <mergeCell ref="J91:J92"/>
    <mergeCell ref="J93:J95"/>
    <mergeCell ref="J97:J99"/>
    <mergeCell ref="J100:J101"/>
    <mergeCell ref="A94:A102"/>
    <mergeCell ref="J75:J78"/>
    <mergeCell ref="J79:J80"/>
    <mergeCell ref="J81:J83"/>
    <mergeCell ref="J84:J87"/>
    <mergeCell ref="J88:J89"/>
    <mergeCell ref="A81:A93"/>
    <mergeCell ref="A124:A133"/>
    <mergeCell ref="A114:A123"/>
    <mergeCell ref="A103:A113"/>
    <mergeCell ref="A154:A182"/>
    <mergeCell ref="A147:A153"/>
    <mergeCell ref="A134:A146"/>
    <mergeCell ref="A235:A256"/>
    <mergeCell ref="A206:A234"/>
    <mergeCell ref="A183:A205"/>
  </mergeCells>
  <conditionalFormatting sqref="B124:B133">
    <cfRule type="cellIs" dxfId="0" priority="1" operator="equal">
      <formula>0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rgb="FFFFFF00"/>
  </sheetPr>
  <dimension ref="A1:AU52"/>
  <sheetViews>
    <sheetView workbookViewId="0">
      <selection sqref="A1:F2"/>
    </sheetView>
  </sheetViews>
  <sheetFormatPr baseColWidth="10" defaultColWidth="10.875" defaultRowHeight="15.75" x14ac:dyDescent="0.25"/>
  <cols>
    <col min="1" max="1" width="7.625" style="23" bestFit="1" customWidth="1"/>
    <col min="2" max="2" width="16.875" style="23" bestFit="1" customWidth="1"/>
    <col min="3" max="3" width="7.875" style="23" bestFit="1" customWidth="1"/>
    <col min="4" max="5" width="10.125" style="23" bestFit="1" customWidth="1"/>
    <col min="6" max="6" width="12.125" style="23" bestFit="1" customWidth="1"/>
    <col min="7" max="7" width="15.875" style="23" bestFit="1" customWidth="1"/>
    <col min="8" max="8" width="10.125" style="23" bestFit="1" customWidth="1"/>
    <col min="9" max="9" width="12.125" style="23" bestFit="1" customWidth="1"/>
    <col min="10" max="10" width="15.875" style="23" bestFit="1" customWidth="1"/>
    <col min="11" max="11" width="8.125" style="23" bestFit="1" customWidth="1"/>
    <col min="12" max="12" width="6.375" style="23" customWidth="1"/>
    <col min="13" max="13" width="7.5" style="23" bestFit="1" customWidth="1"/>
    <col min="14" max="15" width="12.75" style="23" bestFit="1" customWidth="1"/>
    <col min="16" max="17" width="13.5" style="23" bestFit="1" customWidth="1"/>
    <col min="18" max="18" width="1.375" style="23" customWidth="1"/>
    <col min="19" max="19" width="12.375" style="23" bestFit="1" customWidth="1"/>
    <col min="20" max="20" width="8.375" style="23" bestFit="1" customWidth="1"/>
    <col min="21" max="21" width="10.375" style="23" bestFit="1" customWidth="1"/>
    <col min="22" max="22" width="13.5" style="23" bestFit="1" customWidth="1"/>
    <col min="23" max="23" width="10.375" style="23" bestFit="1" customWidth="1"/>
    <col min="24" max="24" width="6.375" style="23" customWidth="1"/>
    <col min="25" max="25" width="7.5" style="23" bestFit="1" customWidth="1"/>
    <col min="26" max="27" width="5.875" style="23" bestFit="1" customWidth="1"/>
    <col min="28" max="28" width="9.625" style="23" bestFit="1" customWidth="1"/>
    <col min="29" max="29" width="11.5" style="23" bestFit="1" customWidth="1"/>
    <col min="30" max="30" width="14.875" style="23" bestFit="1" customWidth="1"/>
    <col min="31" max="31" width="9.625" style="23" bestFit="1" customWidth="1"/>
    <col min="32" max="32" width="11.5" style="23" bestFit="1" customWidth="1"/>
    <col min="33" max="33" width="14.875" style="23" bestFit="1" customWidth="1"/>
    <col min="34" max="34" width="10" style="23" bestFit="1" customWidth="1"/>
    <col min="35" max="35" width="6.125" style="23" bestFit="1" customWidth="1"/>
    <col min="36" max="36" width="6.875" style="23" customWidth="1"/>
    <col min="37" max="37" width="7.5" style="23" bestFit="1" customWidth="1"/>
    <col min="38" max="39" width="7.375" style="23" bestFit="1" customWidth="1"/>
    <col min="40" max="40" width="9.875" style="23" bestFit="1" customWidth="1"/>
    <col min="41" max="41" width="11.75" style="23" bestFit="1" customWidth="1"/>
    <col min="42" max="42" width="14.875" style="23" bestFit="1" customWidth="1"/>
    <col min="43" max="43" width="9.875" style="23" bestFit="1" customWidth="1"/>
    <col min="44" max="44" width="11.75" style="23" bestFit="1" customWidth="1"/>
    <col min="45" max="45" width="14.875" style="23" bestFit="1" customWidth="1"/>
    <col min="46" max="46" width="11.125" style="23" bestFit="1" customWidth="1"/>
    <col min="47" max="47" width="7.75" style="23" bestFit="1" customWidth="1"/>
    <col min="48" max="16384" width="10.875" style="23"/>
  </cols>
  <sheetData>
    <row r="1" spans="1:47" x14ac:dyDescent="0.25">
      <c r="A1" s="144" t="s">
        <v>24</v>
      </c>
      <c r="B1" s="145"/>
      <c r="C1" s="145"/>
      <c r="D1" s="145"/>
      <c r="E1" s="145"/>
      <c r="F1" s="146"/>
    </row>
    <row r="2" spans="1:47" ht="16.5" thickBot="1" x14ac:dyDescent="0.3">
      <c r="A2" s="147"/>
      <c r="B2" s="148"/>
      <c r="C2" s="148"/>
      <c r="D2" s="148"/>
      <c r="E2" s="148"/>
      <c r="F2" s="149"/>
    </row>
    <row r="3" spans="1:47" ht="16.5" thickBot="1" x14ac:dyDescent="0.3"/>
    <row r="4" spans="1:47" ht="16.5" thickBot="1" x14ac:dyDescent="0.3">
      <c r="A4" s="168" t="s">
        <v>16</v>
      </c>
      <c r="B4" s="160"/>
      <c r="C4" s="160"/>
      <c r="D4" s="160"/>
      <c r="E4" s="160"/>
      <c r="F4" s="160"/>
      <c r="G4" s="160"/>
      <c r="H4" s="160"/>
      <c r="I4" s="160"/>
      <c r="J4" s="160"/>
      <c r="K4" s="161"/>
      <c r="M4" s="169" t="s">
        <v>13</v>
      </c>
      <c r="N4" s="170"/>
      <c r="O4" s="170"/>
      <c r="P4" s="170"/>
      <c r="Q4" s="170"/>
      <c r="R4" s="170"/>
      <c r="S4" s="170"/>
      <c r="T4" s="170"/>
      <c r="U4" s="170"/>
      <c r="V4" s="170"/>
      <c r="W4" s="171"/>
      <c r="Y4" s="159" t="s">
        <v>18</v>
      </c>
      <c r="Z4" s="160"/>
      <c r="AA4" s="160"/>
      <c r="AB4" s="160"/>
      <c r="AC4" s="160"/>
      <c r="AD4" s="160"/>
      <c r="AE4" s="160"/>
      <c r="AF4" s="160"/>
      <c r="AG4" s="160"/>
      <c r="AH4" s="160"/>
      <c r="AI4" s="161"/>
      <c r="AK4" s="153" t="s">
        <v>23</v>
      </c>
      <c r="AL4" s="154"/>
      <c r="AM4" s="154"/>
      <c r="AN4" s="154"/>
      <c r="AO4" s="154"/>
      <c r="AP4" s="154"/>
      <c r="AQ4" s="154"/>
      <c r="AR4" s="154"/>
      <c r="AS4" s="154"/>
      <c r="AT4" s="154"/>
      <c r="AU4" s="155"/>
    </row>
    <row r="5" spans="1:47" ht="16.5" thickBot="1" x14ac:dyDescent="0.3">
      <c r="A5" s="36"/>
      <c r="B5" s="49"/>
      <c r="C5" s="49"/>
      <c r="D5" s="49"/>
      <c r="E5" s="162" t="s">
        <v>0</v>
      </c>
      <c r="F5" s="163"/>
      <c r="G5" s="164"/>
      <c r="H5" s="162" t="s">
        <v>1</v>
      </c>
      <c r="I5" s="163"/>
      <c r="J5" s="164"/>
      <c r="K5" s="59"/>
      <c r="M5" s="172" t="s">
        <v>14</v>
      </c>
      <c r="N5" s="173"/>
      <c r="O5" s="173"/>
      <c r="P5" s="173"/>
      <c r="Q5" s="174"/>
      <c r="R5" s="37"/>
      <c r="S5" s="165" t="s">
        <v>15</v>
      </c>
      <c r="T5" s="166"/>
      <c r="U5" s="166"/>
      <c r="V5" s="166"/>
      <c r="W5" s="167"/>
      <c r="Y5" s="36"/>
      <c r="Z5" s="37"/>
      <c r="AA5" s="37"/>
      <c r="AB5" s="156" t="s">
        <v>0</v>
      </c>
      <c r="AC5" s="157"/>
      <c r="AD5" s="158"/>
      <c r="AE5" s="156" t="s">
        <v>1</v>
      </c>
      <c r="AF5" s="157"/>
      <c r="AG5" s="158"/>
      <c r="AH5" s="37"/>
      <c r="AI5" s="38"/>
      <c r="AK5" s="83"/>
      <c r="AL5" s="84"/>
      <c r="AM5" s="84"/>
      <c r="AN5" s="150" t="s">
        <v>0</v>
      </c>
      <c r="AO5" s="151"/>
      <c r="AP5" s="152"/>
      <c r="AQ5" s="150" t="s">
        <v>1</v>
      </c>
      <c r="AR5" s="151"/>
      <c r="AS5" s="152"/>
      <c r="AT5" s="85"/>
      <c r="AU5" s="86"/>
    </row>
    <row r="6" spans="1:47" ht="16.5" thickBot="1" x14ac:dyDescent="0.3">
      <c r="A6" s="50" t="s">
        <v>9</v>
      </c>
      <c r="B6" s="50" t="s">
        <v>2</v>
      </c>
      <c r="C6" s="50" t="s">
        <v>3</v>
      </c>
      <c r="D6" s="58" t="s">
        <v>11</v>
      </c>
      <c r="E6" s="50" t="s">
        <v>4</v>
      </c>
      <c r="F6" s="50" t="s">
        <v>5</v>
      </c>
      <c r="G6" s="50" t="s">
        <v>6</v>
      </c>
      <c r="H6" s="50" t="s">
        <v>4</v>
      </c>
      <c r="I6" s="50" t="s">
        <v>5</v>
      </c>
      <c r="J6" s="50" t="s">
        <v>6</v>
      </c>
      <c r="K6" s="63" t="s">
        <v>8</v>
      </c>
      <c r="M6" s="51" t="s">
        <v>9</v>
      </c>
      <c r="N6" s="52" t="s">
        <v>2</v>
      </c>
      <c r="O6" s="95" t="s">
        <v>3</v>
      </c>
      <c r="P6" s="97" t="s">
        <v>13</v>
      </c>
      <c r="Q6" s="96" t="s">
        <v>11</v>
      </c>
      <c r="R6" s="37"/>
      <c r="S6" s="51" t="s">
        <v>9</v>
      </c>
      <c r="T6" s="53" t="s">
        <v>2</v>
      </c>
      <c r="U6" s="53" t="s">
        <v>3</v>
      </c>
      <c r="V6" s="53" t="s">
        <v>11</v>
      </c>
      <c r="W6" s="94" t="s">
        <v>13</v>
      </c>
      <c r="Y6" s="36"/>
      <c r="Z6" s="54" t="s">
        <v>2</v>
      </c>
      <c r="AA6" s="54" t="s">
        <v>3</v>
      </c>
      <c r="AB6" s="54" t="s">
        <v>4</v>
      </c>
      <c r="AC6" s="54" t="s">
        <v>5</v>
      </c>
      <c r="AD6" s="54" t="s">
        <v>6</v>
      </c>
      <c r="AE6" s="54" t="s">
        <v>4</v>
      </c>
      <c r="AF6" s="54" t="s">
        <v>5</v>
      </c>
      <c r="AG6" s="54" t="s">
        <v>6</v>
      </c>
      <c r="AH6" s="54" t="s">
        <v>11</v>
      </c>
      <c r="AI6" s="54" t="s">
        <v>18</v>
      </c>
      <c r="AK6" s="13" t="s">
        <v>19</v>
      </c>
      <c r="AL6" s="13" t="s">
        <v>2</v>
      </c>
      <c r="AM6" s="13" t="s">
        <v>3</v>
      </c>
      <c r="AN6" s="13" t="s">
        <v>4</v>
      </c>
      <c r="AO6" s="13" t="s">
        <v>5</v>
      </c>
      <c r="AP6" s="13" t="s">
        <v>6</v>
      </c>
      <c r="AQ6" s="13" t="s">
        <v>4</v>
      </c>
      <c r="AR6" s="13" t="s">
        <v>5</v>
      </c>
      <c r="AS6" s="13" t="s">
        <v>6</v>
      </c>
      <c r="AT6" s="13" t="s">
        <v>11</v>
      </c>
      <c r="AU6" s="82" t="s">
        <v>23</v>
      </c>
    </row>
    <row r="7" spans="1:47" ht="16.5" thickBot="1" x14ac:dyDescent="0.3">
      <c r="A7" s="72">
        <v>40360</v>
      </c>
      <c r="B7" s="39">
        <v>0.79681855094239484</v>
      </c>
      <c r="C7" s="39">
        <v>34.815605983943158</v>
      </c>
      <c r="D7" s="60">
        <f>LN(C7)*B7</f>
        <v>2.8287582339736739</v>
      </c>
      <c r="E7" s="67">
        <v>0.55200000000000005</v>
      </c>
      <c r="F7" s="40">
        <v>0.64</v>
      </c>
      <c r="G7" s="41" t="s">
        <v>7</v>
      </c>
      <c r="H7" s="75">
        <v>0.18099999999999999</v>
      </c>
      <c r="I7" s="39">
        <v>0.31</v>
      </c>
      <c r="J7" s="41" t="s">
        <v>7</v>
      </c>
      <c r="K7" s="64">
        <v>39.559342416452779</v>
      </c>
      <c r="M7" s="72">
        <v>40360</v>
      </c>
      <c r="N7" s="99">
        <v>3.6345549668536705</v>
      </c>
      <c r="O7" s="107">
        <v>153.67719631931703</v>
      </c>
      <c r="P7" s="98">
        <v>138.55117845881054</v>
      </c>
      <c r="Q7" s="101">
        <v>-18.299454611372933</v>
      </c>
      <c r="R7" s="102"/>
      <c r="S7" s="72">
        <v>40360</v>
      </c>
      <c r="T7" s="101">
        <v>3.7740999999999998</v>
      </c>
      <c r="U7" s="101">
        <v>152.94589999999999</v>
      </c>
      <c r="V7" s="101">
        <f>-LN(U7)*T7</f>
        <v>-18.984041021108943</v>
      </c>
      <c r="W7" s="101">
        <v>138.17769999999999</v>
      </c>
      <c r="Y7" s="73">
        <v>40360</v>
      </c>
      <c r="Z7" s="55">
        <v>0.83690849668976031</v>
      </c>
      <c r="AA7" s="55">
        <v>1.7792751473571522</v>
      </c>
      <c r="AB7" s="56">
        <v>0.83395879748460899</v>
      </c>
      <c r="AC7" s="57">
        <v>0.63700000000000001</v>
      </c>
      <c r="AD7" s="56" t="s">
        <v>10</v>
      </c>
      <c r="AE7" s="56">
        <v>0.22140731614262321</v>
      </c>
      <c r="AF7" s="57">
        <v>0.32500000000000001</v>
      </c>
      <c r="AG7" s="56" t="s">
        <v>7</v>
      </c>
      <c r="AH7" s="42">
        <f>LN(AA7)*Z7</f>
        <v>0.48223174811201058</v>
      </c>
      <c r="AI7" s="57">
        <v>1.9549622473261974</v>
      </c>
      <c r="AK7" s="73">
        <v>40360</v>
      </c>
      <c r="AL7" s="87">
        <v>15.054780341748694</v>
      </c>
      <c r="AM7" s="87">
        <v>67.589291918814212</v>
      </c>
      <c r="AN7" s="87">
        <v>0.36527875378238051</v>
      </c>
      <c r="AO7" s="87">
        <v>0.63700000000000001</v>
      </c>
      <c r="AP7" s="87" t="s">
        <v>20</v>
      </c>
      <c r="AQ7" s="87">
        <v>0.34667069715546472</v>
      </c>
      <c r="AR7" s="87">
        <v>0.77600000000000002</v>
      </c>
      <c r="AS7" s="87" t="s">
        <v>21</v>
      </c>
      <c r="AT7" s="88">
        <f>-AL7*LN(AM7)/LN(2.7174)</f>
        <v>-63.453145667593894</v>
      </c>
      <c r="AU7" s="87">
        <v>65.27603581068395</v>
      </c>
    </row>
    <row r="8" spans="1:47" ht="16.5" thickBot="1" x14ac:dyDescent="0.3">
      <c r="A8" s="73">
        <v>40391</v>
      </c>
      <c r="B8" s="42">
        <v>0.83648119585059755</v>
      </c>
      <c r="C8" s="42">
        <v>29.107771032973449</v>
      </c>
      <c r="D8" s="61">
        <f t="shared" ref="D8:D49" si="0">LN(C8)*B8</f>
        <v>2.8197824478100255</v>
      </c>
      <c r="E8" s="68">
        <v>0.42630000000000001</v>
      </c>
      <c r="F8" s="43">
        <v>0.64</v>
      </c>
      <c r="G8" s="44" t="s">
        <v>7</v>
      </c>
      <c r="H8" s="76">
        <v>9.6782290000000007E-2</v>
      </c>
      <c r="I8" s="42">
        <v>0.224</v>
      </c>
      <c r="J8" s="44" t="s">
        <v>7</v>
      </c>
      <c r="K8" s="65">
        <v>31.992469373455283</v>
      </c>
      <c r="M8" s="73">
        <v>40391</v>
      </c>
      <c r="N8" s="99">
        <v>1.5563830238444869</v>
      </c>
      <c r="O8" s="107">
        <v>158.13021721571525</v>
      </c>
      <c r="P8" s="98">
        <v>142.15997515693743</v>
      </c>
      <c r="Q8" s="101">
        <v>-7.8806191457144745</v>
      </c>
      <c r="R8" s="102"/>
      <c r="S8" s="73">
        <v>40391</v>
      </c>
      <c r="T8" s="101">
        <v>1.9407000000000001</v>
      </c>
      <c r="U8" s="101">
        <v>148.4195</v>
      </c>
      <c r="V8" s="101">
        <f t="shared" ref="V8:V36" si="1">-LN(U8)*T8</f>
        <v>-9.7035829139197052</v>
      </c>
      <c r="W8" s="101">
        <v>131.62090000000001</v>
      </c>
      <c r="Y8" s="73">
        <v>40391</v>
      </c>
      <c r="Z8" s="55">
        <v>0.88493670518308087</v>
      </c>
      <c r="AA8" s="55">
        <v>1.6957215152451113</v>
      </c>
      <c r="AB8" s="56">
        <v>0.77232785982489105</v>
      </c>
      <c r="AC8" s="57">
        <v>0.63700000000000001</v>
      </c>
      <c r="AD8" s="56" t="s">
        <v>10</v>
      </c>
      <c r="AE8" s="56">
        <v>0.11954450624764051</v>
      </c>
      <c r="AF8" s="57">
        <v>0.23200000000000001</v>
      </c>
      <c r="AG8" s="56" t="s">
        <v>7</v>
      </c>
      <c r="AH8" s="42">
        <f t="shared" ref="AH8:AH49" si="2">LN(AA8)*Z8</f>
        <v>0.46734243930924768</v>
      </c>
      <c r="AI8" s="57">
        <v>1.8010860908916309</v>
      </c>
      <c r="AK8" s="73">
        <v>40391</v>
      </c>
      <c r="AL8" s="87">
        <v>4.1156774140880685</v>
      </c>
      <c r="AM8" s="87">
        <v>77.775098883250891</v>
      </c>
      <c r="AN8" s="87">
        <v>0.8072054491448224</v>
      </c>
      <c r="AO8" s="87">
        <v>0.63700000000000001</v>
      </c>
      <c r="AP8" s="87" t="s">
        <v>20</v>
      </c>
      <c r="AQ8" s="87">
        <v>0.31564667424427822</v>
      </c>
      <c r="AR8" s="87">
        <v>0.51</v>
      </c>
      <c r="AS8" s="87" t="s">
        <v>21</v>
      </c>
      <c r="AT8" s="88">
        <f t="shared" ref="AT8:AT49" si="3">-AL8*LN(AM8)/LN(2.7174)</f>
        <v>-17.924739894385294</v>
      </c>
      <c r="AU8" s="87">
        <v>70.610393152807376</v>
      </c>
    </row>
    <row r="9" spans="1:47" ht="16.5" thickBot="1" x14ac:dyDescent="0.3">
      <c r="A9" s="73">
        <v>40422</v>
      </c>
      <c r="B9" s="42">
        <v>0.89761003980449705</v>
      </c>
      <c r="C9" s="42">
        <v>27.459062207844454</v>
      </c>
      <c r="D9" s="61">
        <f t="shared" si="0"/>
        <v>2.9735094115204976</v>
      </c>
      <c r="E9" s="68">
        <v>0.42630000000000001</v>
      </c>
      <c r="F9" s="43">
        <v>0.64</v>
      </c>
      <c r="G9" s="44" t="s">
        <v>7</v>
      </c>
      <c r="H9" s="76">
        <v>5.8290599999999998E-2</v>
      </c>
      <c r="I9" s="42">
        <v>0.18392191999999999</v>
      </c>
      <c r="J9" s="44" t="s">
        <v>7</v>
      </c>
      <c r="K9" s="65">
        <v>28.934143582431979</v>
      </c>
      <c r="M9" s="73">
        <v>40422</v>
      </c>
      <c r="N9" s="99">
        <v>1.9826535033575674</v>
      </c>
      <c r="O9" s="107">
        <v>156.38131411505617</v>
      </c>
      <c r="P9" s="98">
        <v>138.612693907503</v>
      </c>
      <c r="Q9" s="101">
        <v>-10.016955033062612</v>
      </c>
      <c r="R9" s="102"/>
      <c r="S9" s="73">
        <v>40422</v>
      </c>
      <c r="T9" s="101">
        <v>2.5552999999999999</v>
      </c>
      <c r="U9" s="101">
        <v>147.52600000000001</v>
      </c>
      <c r="V9" s="101">
        <f t="shared" si="1"/>
        <v>-12.761179523639148</v>
      </c>
      <c r="W9" s="101">
        <v>130.96879999999999</v>
      </c>
      <c r="Y9" s="73">
        <v>40422</v>
      </c>
      <c r="Z9" s="55">
        <v>0.79859998234675145</v>
      </c>
      <c r="AA9" s="55">
        <v>2.2656864365989988</v>
      </c>
      <c r="AB9" s="56">
        <v>0.14648448841784834</v>
      </c>
      <c r="AC9" s="57">
        <v>0.19053198950409941</v>
      </c>
      <c r="AD9" s="56" t="s">
        <v>7</v>
      </c>
      <c r="AE9" s="56">
        <v>1.6029403447420663</v>
      </c>
      <c r="AF9" s="57">
        <v>0.63700000000000001</v>
      </c>
      <c r="AG9" s="56" t="s">
        <v>10</v>
      </c>
      <c r="AH9" s="42">
        <f t="shared" si="2"/>
        <v>0.6531571771056035</v>
      </c>
      <c r="AI9" s="57">
        <v>2.570255948821127</v>
      </c>
      <c r="AK9" s="73">
        <v>40422</v>
      </c>
      <c r="AL9" s="87">
        <v>4.1644685754144719</v>
      </c>
      <c r="AM9" s="87">
        <v>74.06192334530688</v>
      </c>
      <c r="AN9" s="87">
        <v>0.36976714195076621</v>
      </c>
      <c r="AO9" s="87">
        <v>0.438</v>
      </c>
      <c r="AP9" s="87" t="s">
        <v>22</v>
      </c>
      <c r="AQ9" s="87">
        <v>0.37390778080155479</v>
      </c>
      <c r="AR9" s="87">
        <v>0.438</v>
      </c>
      <c r="AS9" s="87" t="s">
        <v>21</v>
      </c>
      <c r="AT9" s="88">
        <f t="shared" si="3"/>
        <v>-17.933445876780127</v>
      </c>
      <c r="AU9" s="87">
        <v>67.284776296433563</v>
      </c>
    </row>
    <row r="10" spans="1:47" ht="16.5" thickBot="1" x14ac:dyDescent="0.3">
      <c r="A10" s="74">
        <v>40452</v>
      </c>
      <c r="B10" s="42">
        <v>0.77700000000000002</v>
      </c>
      <c r="C10" s="42">
        <v>23.257999999999999</v>
      </c>
      <c r="D10" s="61">
        <f t="shared" si="0"/>
        <v>2.4449463964426519</v>
      </c>
      <c r="E10" s="68">
        <v>0.47510000000000002</v>
      </c>
      <c r="F10" s="43">
        <v>0.64</v>
      </c>
      <c r="G10" s="44" t="s">
        <v>7</v>
      </c>
      <c r="H10" s="76">
        <v>6.54E-2</v>
      </c>
      <c r="I10" s="42">
        <v>0.15</v>
      </c>
      <c r="J10" s="44" t="s">
        <v>7</v>
      </c>
      <c r="K10" s="65">
        <v>26.94</v>
      </c>
      <c r="M10" s="73">
        <v>40452</v>
      </c>
      <c r="N10" s="99">
        <v>2.0404222584375655</v>
      </c>
      <c r="O10" s="107">
        <v>173.92830727779636</v>
      </c>
      <c r="P10" s="98">
        <v>154.09133290957254</v>
      </c>
      <c r="Q10" s="101">
        <v>-10.525810382436774</v>
      </c>
      <c r="R10" s="102"/>
      <c r="S10" s="73">
        <v>40452</v>
      </c>
      <c r="T10" s="101">
        <v>2.4043000000000001</v>
      </c>
      <c r="U10" s="101">
        <v>167.33750000000001</v>
      </c>
      <c r="V10" s="101">
        <f t="shared" si="1"/>
        <v>-12.310046609412622</v>
      </c>
      <c r="W10" s="101">
        <v>148.34630000000001</v>
      </c>
      <c r="Y10" s="73">
        <v>40452</v>
      </c>
      <c r="Z10" s="55">
        <v>0.88742784632353522</v>
      </c>
      <c r="AA10" s="55">
        <v>2.3598278766917877</v>
      </c>
      <c r="AB10" s="56">
        <v>1.9491450452285477</v>
      </c>
      <c r="AC10" s="57">
        <v>0.63700000000000001</v>
      </c>
      <c r="AD10" s="56" t="s">
        <v>10</v>
      </c>
      <c r="AE10" s="56">
        <v>0.11254682195096721</v>
      </c>
      <c r="AF10" s="57">
        <v>0.15132237619883432</v>
      </c>
      <c r="AG10" s="56" t="s">
        <v>7</v>
      </c>
      <c r="AH10" s="42">
        <f t="shared" si="2"/>
        <v>0.7619355056306133</v>
      </c>
      <c r="AI10" s="57">
        <v>2.5024653394751093</v>
      </c>
      <c r="AK10" s="73">
        <v>40452</v>
      </c>
      <c r="AL10" s="87">
        <v>3.7957474549381898</v>
      </c>
      <c r="AM10" s="87">
        <v>75.693979639527527</v>
      </c>
      <c r="AN10" s="89">
        <v>0.32768623946070607</v>
      </c>
      <c r="AO10" s="89">
        <v>0.38800000000000001</v>
      </c>
      <c r="AP10" s="89" t="s">
        <v>22</v>
      </c>
      <c r="AQ10" s="89">
        <v>0.33548408457475998</v>
      </c>
      <c r="AR10" s="89">
        <v>0.38800000000000001</v>
      </c>
      <c r="AS10" s="89" t="s">
        <v>21</v>
      </c>
      <c r="AT10" s="88">
        <f t="shared" si="3"/>
        <v>-16.428385646551913</v>
      </c>
      <c r="AU10" s="87">
        <v>68.406970762361993</v>
      </c>
    </row>
    <row r="11" spans="1:47" ht="16.5" thickBot="1" x14ac:dyDescent="0.3">
      <c r="A11" s="74">
        <v>40483</v>
      </c>
      <c r="B11" s="42">
        <v>0.78300000000000003</v>
      </c>
      <c r="C11" s="42">
        <v>25.308</v>
      </c>
      <c r="D11" s="61">
        <f t="shared" si="0"/>
        <v>2.5299673916558714</v>
      </c>
      <c r="E11" s="68">
        <v>0.50539999999999996</v>
      </c>
      <c r="F11" s="43">
        <v>0.64</v>
      </c>
      <c r="G11" s="44" t="s">
        <v>7</v>
      </c>
      <c r="H11" s="76">
        <v>6.4899999999999999E-2</v>
      </c>
      <c r="I11" s="42">
        <v>0.14000000000000001</v>
      </c>
      <c r="J11" s="44" t="s">
        <v>7</v>
      </c>
      <c r="K11" s="65">
        <v>29.13</v>
      </c>
      <c r="M11" s="73">
        <v>40483</v>
      </c>
      <c r="N11" s="99">
        <v>2.0932227843523901</v>
      </c>
      <c r="O11" s="107">
        <v>164.75031969073294</v>
      </c>
      <c r="P11" s="98">
        <v>145.92162000127055</v>
      </c>
      <c r="Q11" s="101">
        <v>-10.684711508648011</v>
      </c>
      <c r="R11" s="102"/>
      <c r="S11" s="73">
        <v>40483</v>
      </c>
      <c r="T11" s="101">
        <v>2.3610000000000002</v>
      </c>
      <c r="U11" s="101">
        <v>160.11920000000001</v>
      </c>
      <c r="V11" s="101">
        <f t="shared" si="1"/>
        <v>-11.984243667885293</v>
      </c>
      <c r="W11" s="101">
        <v>141.90260000000001</v>
      </c>
      <c r="Y11" s="73">
        <v>40483</v>
      </c>
      <c r="Z11" s="55">
        <v>0.90172209715510798</v>
      </c>
      <c r="AA11" s="55">
        <v>2.323724417802949</v>
      </c>
      <c r="AB11" s="56">
        <v>2.0522453960100364</v>
      </c>
      <c r="AC11" s="57">
        <v>0.63700000000000001</v>
      </c>
      <c r="AD11" s="56" t="s">
        <v>10</v>
      </c>
      <c r="AE11" s="56">
        <v>0.13027859269013259</v>
      </c>
      <c r="AF11" s="57">
        <v>0.14581789033879602</v>
      </c>
      <c r="AG11" s="56" t="s">
        <v>7</v>
      </c>
      <c r="AH11" s="42">
        <f t="shared" si="2"/>
        <v>0.76030614869330682</v>
      </c>
      <c r="AI11" s="57">
        <v>2.4424367532453446</v>
      </c>
      <c r="AK11" s="73">
        <v>40483</v>
      </c>
      <c r="AL11" s="87">
        <v>4.038679471328547</v>
      </c>
      <c r="AM11" s="87">
        <v>71.027838796466284</v>
      </c>
      <c r="AN11" s="89">
        <v>0.31128728580983067</v>
      </c>
      <c r="AO11" s="89">
        <v>0.33800000000000002</v>
      </c>
      <c r="AP11" s="89" t="s">
        <v>22</v>
      </c>
      <c r="AQ11" s="89">
        <v>0.31128728580983067</v>
      </c>
      <c r="AR11" s="89">
        <v>0.33800000000000002</v>
      </c>
      <c r="AS11" s="89" t="s">
        <v>21</v>
      </c>
      <c r="AT11" s="88">
        <f t="shared" si="3"/>
        <v>-17.222769036560774</v>
      </c>
      <c r="AU11" s="87">
        <v>64.415100775127755</v>
      </c>
    </row>
    <row r="12" spans="1:47" ht="16.5" thickBot="1" x14ac:dyDescent="0.3">
      <c r="A12" s="74">
        <v>40513</v>
      </c>
      <c r="B12" s="42">
        <v>0.76500000000000001</v>
      </c>
      <c r="C12" s="42">
        <v>26.013000000000002</v>
      </c>
      <c r="D12" s="61">
        <f t="shared" si="0"/>
        <v>2.4928262559932972</v>
      </c>
      <c r="E12" s="68">
        <v>0.71120000000000005</v>
      </c>
      <c r="F12" s="43">
        <v>0.64</v>
      </c>
      <c r="G12" s="44" t="s">
        <v>10</v>
      </c>
      <c r="H12" s="76">
        <v>6.2399999999999997E-2</v>
      </c>
      <c r="I12" s="42">
        <v>0.13</v>
      </c>
      <c r="J12" s="44" t="s">
        <v>7</v>
      </c>
      <c r="K12" s="65">
        <v>30.48</v>
      </c>
      <c r="M12" s="73">
        <v>40513</v>
      </c>
      <c r="N12" s="99">
        <v>2.0856511687495169</v>
      </c>
      <c r="O12" s="107">
        <v>161.155646728064</v>
      </c>
      <c r="P12" s="98">
        <v>142.74180212067273</v>
      </c>
      <c r="Q12" s="101">
        <v>-10.600052281699341</v>
      </c>
      <c r="R12" s="102"/>
      <c r="S12" s="73">
        <v>40513</v>
      </c>
      <c r="T12" s="101">
        <v>2.3359999999999999</v>
      </c>
      <c r="U12" s="101">
        <v>156.81620000000001</v>
      </c>
      <c r="V12" s="101">
        <f t="shared" si="1"/>
        <v>-11.808653842564587</v>
      </c>
      <c r="W12" s="101">
        <v>138.95320000000001</v>
      </c>
      <c r="Y12" s="73">
        <v>40513</v>
      </c>
      <c r="Z12" s="55">
        <v>0.92769584295757701</v>
      </c>
      <c r="AA12" s="55">
        <v>2.2222548228127277</v>
      </c>
      <c r="AB12" s="56">
        <v>2.354721716026873</v>
      </c>
      <c r="AC12" s="57">
        <v>0.63700000000000001</v>
      </c>
      <c r="AD12" s="56" t="s">
        <v>10</v>
      </c>
      <c r="AE12" s="56">
        <v>0.13343210914116249</v>
      </c>
      <c r="AF12" s="57">
        <v>0.13472646181131276</v>
      </c>
      <c r="AG12" s="56" t="s">
        <v>7</v>
      </c>
      <c r="AH12" s="42">
        <f t="shared" si="2"/>
        <v>0.7407858797955621</v>
      </c>
      <c r="AI12" s="57">
        <v>2.301133132010039</v>
      </c>
      <c r="AK12" s="73">
        <v>40513</v>
      </c>
      <c r="AL12" s="87">
        <v>4.038679471328547</v>
      </c>
      <c r="AM12" s="87">
        <v>71.027838796466284</v>
      </c>
      <c r="AN12" s="89">
        <v>0.31128728580983067</v>
      </c>
      <c r="AO12" s="89">
        <v>0.33800000000000002</v>
      </c>
      <c r="AP12" s="89" t="s">
        <v>22</v>
      </c>
      <c r="AQ12" s="89">
        <v>0.31128728580983067</v>
      </c>
      <c r="AR12" s="89">
        <v>0.33800000000000002</v>
      </c>
      <c r="AS12" s="89" t="s">
        <v>21</v>
      </c>
      <c r="AT12" s="88">
        <f t="shared" ref="AT12" si="4">-AL12*LN(AM12)/LN(2.7174)</f>
        <v>-17.222769036560774</v>
      </c>
      <c r="AU12" s="87">
        <v>64.415100775127755</v>
      </c>
    </row>
    <row r="13" spans="1:47" ht="16.5" thickBot="1" x14ac:dyDescent="0.3">
      <c r="A13" s="74">
        <v>40544</v>
      </c>
      <c r="B13" s="42">
        <v>0.75800000000000001</v>
      </c>
      <c r="C13" s="42">
        <v>25.792000000000002</v>
      </c>
      <c r="D13" s="61">
        <f t="shared" si="0"/>
        <v>2.4635487896737569</v>
      </c>
      <c r="E13" s="68">
        <v>0.30120000000000002</v>
      </c>
      <c r="F13" s="43">
        <v>0.64</v>
      </c>
      <c r="G13" s="44" t="s">
        <v>7</v>
      </c>
      <c r="H13" s="76">
        <v>4.7300000000000002E-2</v>
      </c>
      <c r="I13" s="42">
        <v>0.12</v>
      </c>
      <c r="J13" s="44" t="s">
        <v>7</v>
      </c>
      <c r="K13" s="65">
        <v>30.43</v>
      </c>
      <c r="M13" s="73">
        <v>40544</v>
      </c>
      <c r="N13" s="99">
        <v>2.287043623697655</v>
      </c>
      <c r="O13" s="107">
        <v>157.48853322880851</v>
      </c>
      <c r="P13" s="98">
        <v>139.51278702731994</v>
      </c>
      <c r="Q13" s="101">
        <v>-11.570960219864327</v>
      </c>
      <c r="R13" s="102"/>
      <c r="S13" s="73">
        <v>40544</v>
      </c>
      <c r="T13" s="101">
        <v>2.4988000000000001</v>
      </c>
      <c r="U13" s="101">
        <v>154.40950000000001</v>
      </c>
      <c r="V13" s="101">
        <f t="shared" si="1"/>
        <v>-12.59297288069118</v>
      </c>
      <c r="W13" s="101">
        <v>137.0001</v>
      </c>
      <c r="Y13" s="73">
        <v>40544</v>
      </c>
      <c r="Z13" s="55">
        <v>0.94110483257541333</v>
      </c>
      <c r="AA13" s="55">
        <v>2.2580919715616252</v>
      </c>
      <c r="AB13" s="56">
        <v>2.5578095803699341</v>
      </c>
      <c r="AC13" s="57">
        <v>0.63700000000000001</v>
      </c>
      <c r="AD13" s="56" t="s">
        <v>10</v>
      </c>
      <c r="AE13" s="56">
        <v>0.13362375503838403</v>
      </c>
      <c r="AF13" s="57">
        <v>0.1285992915135141</v>
      </c>
      <c r="AG13" s="56" t="s">
        <v>10</v>
      </c>
      <c r="AH13" s="42">
        <f t="shared" si="2"/>
        <v>0.76654889299147666</v>
      </c>
      <c r="AI13" s="57">
        <v>2.3215268912679545</v>
      </c>
      <c r="AK13" s="73">
        <v>40544</v>
      </c>
      <c r="AL13" s="87">
        <v>3.4316195860051613</v>
      </c>
      <c r="AM13" s="87">
        <v>74.684753179024938</v>
      </c>
      <c r="AN13" s="89">
        <v>0.30410273168000868</v>
      </c>
      <c r="AO13" s="89">
        <v>0.314</v>
      </c>
      <c r="AP13" s="89" t="s">
        <v>22</v>
      </c>
      <c r="AQ13" s="87">
        <v>0.30410273168000868</v>
      </c>
      <c r="AR13" s="87">
        <v>0.314</v>
      </c>
      <c r="AS13" s="87" t="s">
        <v>21</v>
      </c>
      <c r="AT13" s="88">
        <f t="shared" si="3"/>
        <v>-14.806326326343186</v>
      </c>
      <c r="AU13" s="87">
        <v>67.127708993066179</v>
      </c>
    </row>
    <row r="14" spans="1:47" ht="16.5" thickBot="1" x14ac:dyDescent="0.3">
      <c r="A14" s="74">
        <v>40575</v>
      </c>
      <c r="B14" s="42">
        <v>0.72399999999999998</v>
      </c>
      <c r="C14" s="42">
        <v>23.526</v>
      </c>
      <c r="D14" s="61">
        <f t="shared" si="0"/>
        <v>2.2864688833976925</v>
      </c>
      <c r="E14" s="68">
        <v>0.40279999999999999</v>
      </c>
      <c r="F14" s="43">
        <v>0.64</v>
      </c>
      <c r="G14" s="44" t="s">
        <v>7</v>
      </c>
      <c r="H14" s="76">
        <v>5.9900000000000002E-2</v>
      </c>
      <c r="I14" s="42">
        <v>0.12</v>
      </c>
      <c r="J14" s="44" t="s">
        <v>7</v>
      </c>
      <c r="K14" s="65">
        <v>28.87</v>
      </c>
      <c r="M14" s="73">
        <v>40575</v>
      </c>
      <c r="N14" s="99">
        <v>2.3320791941400247</v>
      </c>
      <c r="O14" s="107">
        <v>158.30804094842105</v>
      </c>
      <c r="P14" s="98">
        <v>140.27198108282818</v>
      </c>
      <c r="Q14" s="101">
        <v>-11.810914801292583</v>
      </c>
      <c r="R14" s="102"/>
      <c r="S14" s="73">
        <v>40575</v>
      </c>
      <c r="T14" s="101">
        <v>2.5737000000000001</v>
      </c>
      <c r="U14" s="101">
        <v>154.93369999999999</v>
      </c>
      <c r="V14" s="101">
        <f t="shared" si="1"/>
        <v>-12.979162108482402</v>
      </c>
      <c r="W14" s="101">
        <v>137.5728</v>
      </c>
      <c r="Y14" s="73">
        <v>40575</v>
      </c>
      <c r="Z14" s="55">
        <v>0.96184696029273975</v>
      </c>
      <c r="AA14" s="55">
        <v>2.3516612548425555</v>
      </c>
      <c r="AB14" s="56">
        <v>2.3020640697670558</v>
      </c>
      <c r="AC14" s="57">
        <v>0.63700000000000001</v>
      </c>
      <c r="AD14" s="56" t="s">
        <v>10</v>
      </c>
      <c r="AE14" s="56">
        <v>0.11803984364480968</v>
      </c>
      <c r="AF14" s="57">
        <v>0.122</v>
      </c>
      <c r="AG14" s="56" t="s">
        <v>7</v>
      </c>
      <c r="AH14" s="42">
        <f t="shared" si="2"/>
        <v>0.8224964919186426</v>
      </c>
      <c r="AI14" s="57">
        <v>2.3926357134538678</v>
      </c>
      <c r="AK14" s="73">
        <v>40575</v>
      </c>
      <c r="AL14" s="87">
        <v>3.9489010496663286</v>
      </c>
      <c r="AM14" s="87">
        <v>73.938403979900102</v>
      </c>
      <c r="AN14" s="89">
        <v>0.27387817734655062</v>
      </c>
      <c r="AO14" s="89">
        <v>0.30399999999999999</v>
      </c>
      <c r="AP14" s="89" t="s">
        <v>22</v>
      </c>
      <c r="AQ14" s="87">
        <v>0.27387817734655062</v>
      </c>
      <c r="AR14" s="87">
        <v>0.30399999999999999</v>
      </c>
      <c r="AS14" s="87" t="s">
        <v>21</v>
      </c>
      <c r="AT14" s="88">
        <f t="shared" si="3"/>
        <v>-16.998554151839279</v>
      </c>
      <c r="AU14" s="87">
        <v>66.969076933416659</v>
      </c>
    </row>
    <row r="15" spans="1:47" ht="16.5" thickBot="1" x14ac:dyDescent="0.3">
      <c r="A15" s="74">
        <v>40603</v>
      </c>
      <c r="B15" s="42">
        <v>0.73</v>
      </c>
      <c r="C15" s="42">
        <v>22.87</v>
      </c>
      <c r="D15" s="61">
        <f t="shared" si="0"/>
        <v>2.2847729858653234</v>
      </c>
      <c r="E15" s="68">
        <v>0.48770000000000002</v>
      </c>
      <c r="F15" s="43">
        <v>0.64</v>
      </c>
      <c r="G15" s="44" t="s">
        <v>7</v>
      </c>
      <c r="H15" s="76">
        <v>0.64400000000000002</v>
      </c>
      <c r="I15" s="42">
        <v>0.11</v>
      </c>
      <c r="J15" s="44" t="s">
        <v>7</v>
      </c>
      <c r="K15" s="65">
        <v>27.88</v>
      </c>
      <c r="M15" s="73">
        <v>40603</v>
      </c>
      <c r="N15" s="99">
        <v>2.3705042950695292</v>
      </c>
      <c r="O15" s="107">
        <v>159.45504610405666</v>
      </c>
      <c r="P15" s="98">
        <v>141.32340115427513</v>
      </c>
      <c r="Q15" s="101">
        <v>-12.022633699134611</v>
      </c>
      <c r="R15" s="102"/>
      <c r="S15" s="73">
        <v>40603</v>
      </c>
      <c r="T15" s="101">
        <v>2.6429</v>
      </c>
      <c r="U15" s="101">
        <v>155.7723</v>
      </c>
      <c r="V15" s="101">
        <f t="shared" si="1"/>
        <v>-13.342404005998352</v>
      </c>
      <c r="W15" s="101">
        <v>138.42779999999999</v>
      </c>
      <c r="Y15" s="73">
        <v>40603</v>
      </c>
      <c r="Z15" s="55">
        <v>0.96577232498023813</v>
      </c>
      <c r="AA15" s="55">
        <v>2.2796850196274119</v>
      </c>
      <c r="AB15" s="56">
        <v>2.5182482532586761</v>
      </c>
      <c r="AC15" s="57">
        <v>0.63700000000000001</v>
      </c>
      <c r="AD15" s="56" t="s">
        <v>10</v>
      </c>
      <c r="AE15" s="56">
        <v>0.11871541544034575</v>
      </c>
      <c r="AF15" s="57">
        <v>0.11685480679698046</v>
      </c>
      <c r="AG15" s="56" t="s">
        <v>10</v>
      </c>
      <c r="AH15" s="42">
        <f t="shared" si="2"/>
        <v>0.79583240377103903</v>
      </c>
      <c r="AI15" s="57">
        <v>2.3150311337098954</v>
      </c>
      <c r="AK15" s="73">
        <v>40603</v>
      </c>
      <c r="AL15" s="87">
        <v>4.026575035702499</v>
      </c>
      <c r="AM15" s="87">
        <v>72.042664710063676</v>
      </c>
      <c r="AN15" s="89">
        <v>0.30191989897325777</v>
      </c>
      <c r="AO15" s="89">
        <v>0.28599999999999998</v>
      </c>
      <c r="AP15" s="89" t="s">
        <v>22</v>
      </c>
      <c r="AQ15" s="87">
        <v>0.28493889355650748</v>
      </c>
      <c r="AR15" s="87">
        <v>0.28599999999999998</v>
      </c>
      <c r="AS15" s="87" t="s">
        <v>21</v>
      </c>
      <c r="AT15" s="88">
        <f t="shared" si="3"/>
        <v>-17.228292211096839</v>
      </c>
      <c r="AU15" s="87">
        <v>65.324267392199019</v>
      </c>
    </row>
    <row r="16" spans="1:47" ht="16.5" thickBot="1" x14ac:dyDescent="0.3">
      <c r="A16" s="74">
        <v>40634</v>
      </c>
      <c r="B16" s="42">
        <v>0.75</v>
      </c>
      <c r="C16" s="42">
        <v>22.352</v>
      </c>
      <c r="D16" s="61">
        <f t="shared" si="0"/>
        <v>2.3301868518859545</v>
      </c>
      <c r="E16" s="68">
        <v>0.37690000000000001</v>
      </c>
      <c r="F16" s="43">
        <v>0.64</v>
      </c>
      <c r="G16" s="44" t="s">
        <v>7</v>
      </c>
      <c r="H16" s="76">
        <v>5.7000000000000002E-2</v>
      </c>
      <c r="I16" s="42">
        <v>0.11</v>
      </c>
      <c r="J16" s="44" t="s">
        <v>7</v>
      </c>
      <c r="K16" s="65">
        <v>26.63</v>
      </c>
      <c r="M16" s="73">
        <v>40634</v>
      </c>
      <c r="N16" s="103">
        <v>2.4008392563320164</v>
      </c>
      <c r="O16" s="108">
        <v>161.43398930923789</v>
      </c>
      <c r="P16" s="105">
        <v>143.10927077450469</v>
      </c>
      <c r="Q16" s="106">
        <v>-12.206098038065857</v>
      </c>
      <c r="R16" s="102"/>
      <c r="S16" s="73">
        <v>40634</v>
      </c>
      <c r="T16" s="101">
        <v>2.6829999999999998</v>
      </c>
      <c r="U16" s="101">
        <v>157.66909999999999</v>
      </c>
      <c r="V16" s="101">
        <f t="shared" si="1"/>
        <v>-13.577317564330199</v>
      </c>
      <c r="W16" s="101">
        <v>140.18219999999999</v>
      </c>
      <c r="Y16" s="73">
        <v>40634</v>
      </c>
      <c r="Z16" s="55">
        <v>0.98880646552955642</v>
      </c>
      <c r="AA16" s="55">
        <v>2.3159515949521605</v>
      </c>
      <c r="AB16" s="56">
        <v>2.4847027031080415</v>
      </c>
      <c r="AC16" s="57">
        <v>0.63700000000000001</v>
      </c>
      <c r="AD16" s="56" t="s">
        <v>10</v>
      </c>
      <c r="AE16" s="56">
        <v>0.1135976535860044</v>
      </c>
      <c r="AF16" s="57">
        <v>0.11183721663744178</v>
      </c>
      <c r="AG16" s="56" t="s">
        <v>10</v>
      </c>
      <c r="AH16" s="42">
        <f t="shared" si="2"/>
        <v>0.83042009771472447</v>
      </c>
      <c r="AI16" s="57">
        <v>2.3271582985861579</v>
      </c>
      <c r="AK16" s="73">
        <v>40634</v>
      </c>
      <c r="AL16" s="87">
        <v>4.2691763285133177</v>
      </c>
      <c r="AM16" s="87">
        <v>73.126427171886817</v>
      </c>
      <c r="AN16" s="89">
        <v>0.27667591287150162</v>
      </c>
      <c r="AO16" s="89">
        <v>0.27800000000000002</v>
      </c>
      <c r="AP16" s="89" t="s">
        <v>22</v>
      </c>
      <c r="AQ16" s="87">
        <v>0.27667591287150162</v>
      </c>
      <c r="AR16" s="87">
        <v>0.27800000000000002</v>
      </c>
      <c r="AS16" s="87" t="s">
        <v>21</v>
      </c>
      <c r="AT16" s="88">
        <f t="shared" si="3"/>
        <v>-18.330062543882359</v>
      </c>
      <c r="AU16" s="87">
        <v>66.529995540279756</v>
      </c>
    </row>
    <row r="17" spans="1:47" ht="16.5" thickBot="1" x14ac:dyDescent="0.3">
      <c r="A17" s="74">
        <v>40664</v>
      </c>
      <c r="B17" s="42">
        <v>0.755</v>
      </c>
      <c r="C17" s="42">
        <v>21.332000000000001</v>
      </c>
      <c r="D17" s="61">
        <f t="shared" si="0"/>
        <v>2.3104572610174583</v>
      </c>
      <c r="E17" s="68">
        <v>0.33750000000000002</v>
      </c>
      <c r="F17" s="43">
        <v>0.64</v>
      </c>
      <c r="G17" s="44" t="s">
        <v>7</v>
      </c>
      <c r="H17" s="76">
        <v>5.45E-2</v>
      </c>
      <c r="I17" s="42">
        <v>0.1</v>
      </c>
      <c r="J17" s="44" t="s">
        <v>7</v>
      </c>
      <c r="K17" s="65">
        <v>25.25</v>
      </c>
      <c r="M17" s="73">
        <v>40664</v>
      </c>
      <c r="N17" s="99">
        <v>2.4252066735565023</v>
      </c>
      <c r="O17" s="107">
        <v>163.85228983937938</v>
      </c>
      <c r="P17" s="98">
        <v>145.28145163642071</v>
      </c>
      <c r="Q17" s="101">
        <v>-12.36604479569513</v>
      </c>
      <c r="R17" s="102"/>
      <c r="S17" s="73">
        <v>40664</v>
      </c>
      <c r="T17" s="101">
        <v>2.7014</v>
      </c>
      <c r="U17" s="101">
        <v>160.1679</v>
      </c>
      <c r="V17" s="101">
        <f t="shared" si="1"/>
        <v>-13.712907839762901</v>
      </c>
      <c r="W17" s="101">
        <v>142.43690000000001</v>
      </c>
      <c r="Y17" s="73">
        <v>40664</v>
      </c>
      <c r="Z17" s="55">
        <v>0.99046148597730843</v>
      </c>
      <c r="AA17" s="55">
        <v>2.3716090926356332</v>
      </c>
      <c r="AB17" s="56">
        <v>2.6121904111812739</v>
      </c>
      <c r="AC17" s="57">
        <v>0.63700000000000001</v>
      </c>
      <c r="AD17" s="56" t="s">
        <v>10</v>
      </c>
      <c r="AE17" s="56">
        <v>0.10976341666334843</v>
      </c>
      <c r="AF17" s="57">
        <v>0.10659189491264662</v>
      </c>
      <c r="AG17" s="56" t="s">
        <v>10</v>
      </c>
      <c r="AH17" s="42">
        <f t="shared" si="2"/>
        <v>0.85533150497258437</v>
      </c>
      <c r="AI17" s="57">
        <v>2.3813560272707068</v>
      </c>
      <c r="AK17" s="73">
        <v>40664</v>
      </c>
      <c r="AL17" s="87">
        <v>4.4287181310565895</v>
      </c>
      <c r="AM17" s="87">
        <v>73.243836575952443</v>
      </c>
      <c r="AN17" s="89">
        <v>0.2660730161240023</v>
      </c>
      <c r="AO17" s="89">
        <v>0.27200000000000002</v>
      </c>
      <c r="AP17" s="89" t="s">
        <v>22</v>
      </c>
      <c r="AQ17" s="87">
        <v>0.25158465521141371</v>
      </c>
      <c r="AR17" s="87">
        <v>0.27200000000000002</v>
      </c>
      <c r="AS17" s="87" t="s">
        <v>21</v>
      </c>
      <c r="AT17" s="88">
        <f t="shared" si="3"/>
        <v>-19.022175710528611</v>
      </c>
      <c r="AU17" s="87">
        <v>66.778467360273467</v>
      </c>
    </row>
    <row r="18" spans="1:47" ht="16.5" thickBot="1" x14ac:dyDescent="0.3">
      <c r="A18" s="74">
        <v>40695</v>
      </c>
      <c r="B18" s="42">
        <v>0.76700000000000002</v>
      </c>
      <c r="C18" s="42">
        <v>21.457000000000001</v>
      </c>
      <c r="D18" s="61">
        <f t="shared" si="0"/>
        <v>2.3516610651990781</v>
      </c>
      <c r="E18" s="68">
        <v>0.29959999999999998</v>
      </c>
      <c r="F18" s="43">
        <v>0.64</v>
      </c>
      <c r="G18" s="44" t="s">
        <v>7</v>
      </c>
      <c r="H18" s="76">
        <v>4.9799999999999997E-2</v>
      </c>
      <c r="I18" s="42">
        <v>0.1</v>
      </c>
      <c r="J18" s="44" t="s">
        <v>7</v>
      </c>
      <c r="K18" s="65">
        <v>25.1</v>
      </c>
      <c r="M18" s="73">
        <v>40695</v>
      </c>
      <c r="N18" s="103">
        <v>2.4595801224653648</v>
      </c>
      <c r="O18" s="108">
        <v>164.84354974194957</v>
      </c>
      <c r="P18" s="105">
        <v>146.20394404985009</v>
      </c>
      <c r="Q18" s="106">
        <v>-12.556148754654464</v>
      </c>
      <c r="R18" s="102"/>
      <c r="S18" s="73">
        <v>40695</v>
      </c>
      <c r="T18" s="101">
        <v>2.7648999999999999</v>
      </c>
      <c r="U18" s="101">
        <v>160.8869</v>
      </c>
      <c r="V18" s="101">
        <f t="shared" si="1"/>
        <v>-14.047631946891549</v>
      </c>
      <c r="W18" s="101">
        <v>143.1942</v>
      </c>
      <c r="Y18" s="73">
        <v>40695</v>
      </c>
      <c r="Z18" s="55">
        <v>0.99905546104996301</v>
      </c>
      <c r="AA18" s="55">
        <v>2.4381056423468346</v>
      </c>
      <c r="AB18" s="56">
        <v>2.4847840712102425</v>
      </c>
      <c r="AC18" s="57">
        <v>0.63700000000000001</v>
      </c>
      <c r="AD18" s="56" t="s">
        <v>10</v>
      </c>
      <c r="AE18" s="56">
        <v>0.10276269725757606</v>
      </c>
      <c r="AF18" s="57">
        <v>0.10423163424144483</v>
      </c>
      <c r="AG18" s="56" t="s">
        <v>7</v>
      </c>
      <c r="AH18" s="42">
        <f t="shared" si="2"/>
        <v>0.8903795683925394</v>
      </c>
      <c r="AI18" s="57">
        <v>2.439081084543647</v>
      </c>
      <c r="AK18" s="73">
        <v>40695</v>
      </c>
      <c r="AL18" s="87">
        <v>4.4494215330609492</v>
      </c>
      <c r="AM18" s="87">
        <v>74.377897072049123</v>
      </c>
      <c r="AN18" s="89">
        <v>0.25008722428568025</v>
      </c>
      <c r="AO18" s="89">
        <v>0.26400000000000001</v>
      </c>
      <c r="AP18" s="89" t="s">
        <v>22</v>
      </c>
      <c r="AQ18" s="87">
        <v>0.24088769973356827</v>
      </c>
      <c r="AR18" s="87">
        <v>0.26400000000000001</v>
      </c>
      <c r="AS18" s="87" t="s">
        <v>21</v>
      </c>
      <c r="AT18" s="88">
        <f t="shared" si="3"/>
        <v>-19.179486983185107</v>
      </c>
      <c r="AU18" s="87">
        <v>67.830768956661643</v>
      </c>
    </row>
    <row r="19" spans="1:47" ht="16.5" thickBot="1" x14ac:dyDescent="0.3">
      <c r="A19" s="74">
        <v>40725</v>
      </c>
      <c r="B19" s="42">
        <v>0.77700000000000002</v>
      </c>
      <c r="C19" s="42">
        <v>18.335000000000001</v>
      </c>
      <c r="D19" s="61">
        <f t="shared" si="0"/>
        <v>2.2601467697835962</v>
      </c>
      <c r="E19" s="68">
        <v>0.25230000000000002</v>
      </c>
      <c r="F19" s="43">
        <v>0.64</v>
      </c>
      <c r="G19" s="44" t="s">
        <v>7</v>
      </c>
      <c r="H19" s="76">
        <v>3.3599999999999998E-2</v>
      </c>
      <c r="I19" s="42">
        <v>0.09</v>
      </c>
      <c r="J19" s="44" t="s">
        <v>7</v>
      </c>
      <c r="K19" s="65">
        <v>21.22</v>
      </c>
      <c r="M19" s="73">
        <v>40725</v>
      </c>
      <c r="N19" s="99">
        <v>2.4193434133641047</v>
      </c>
      <c r="O19" s="107">
        <v>162.55645297270587</v>
      </c>
      <c r="P19" s="98">
        <v>144.12552636144935</v>
      </c>
      <c r="Q19" s="101">
        <v>-12.316938634118863</v>
      </c>
      <c r="R19" s="102"/>
      <c r="S19" s="73">
        <v>40725</v>
      </c>
      <c r="T19" s="101">
        <v>2.6699000000000002</v>
      </c>
      <c r="U19" s="101">
        <v>159.17959999999999</v>
      </c>
      <c r="V19" s="101">
        <f t="shared" si="1"/>
        <v>-13.536481439091986</v>
      </c>
      <c r="W19" s="101">
        <v>141.50219999999999</v>
      </c>
      <c r="Y19" s="73">
        <v>40725</v>
      </c>
      <c r="Z19" s="55">
        <v>0.97595863277086758</v>
      </c>
      <c r="AA19" s="55">
        <v>2.2760157436486685</v>
      </c>
      <c r="AB19" s="56">
        <v>4.692154284367092</v>
      </c>
      <c r="AC19" s="57">
        <v>0.63700000000000001</v>
      </c>
      <c r="AD19" s="56" t="s">
        <v>10</v>
      </c>
      <c r="AE19" s="56">
        <v>0.13351027495571532</v>
      </c>
      <c r="AF19" s="57">
        <v>9.49768711877058E-2</v>
      </c>
      <c r="AG19" s="56" t="s">
        <v>10</v>
      </c>
      <c r="AH19" s="42">
        <f t="shared" si="2"/>
        <v>0.80265417757839008</v>
      </c>
      <c r="AI19" s="57">
        <v>2.3002913957157141</v>
      </c>
      <c r="AK19" s="73">
        <v>40725</v>
      </c>
      <c r="AL19" s="87">
        <v>4.5868474776606316</v>
      </c>
      <c r="AM19" s="87">
        <v>74.634445274370435</v>
      </c>
      <c r="AN19" s="89">
        <v>0.24075677527993594</v>
      </c>
      <c r="AO19" s="89">
        <v>0.25919999999999999</v>
      </c>
      <c r="AP19" s="89" t="s">
        <v>22</v>
      </c>
      <c r="AQ19" s="87">
        <v>0.22381996280611305</v>
      </c>
      <c r="AR19" s="87">
        <v>0.25919999999999999</v>
      </c>
      <c r="AS19" s="87" t="s">
        <v>21</v>
      </c>
      <c r="AT19" s="88">
        <f t="shared" si="3"/>
        <v>-19.78766850933588</v>
      </c>
      <c r="AU19" s="87">
        <v>68.185048542445216</v>
      </c>
    </row>
    <row r="20" spans="1:47" ht="16.5" thickBot="1" x14ac:dyDescent="0.3">
      <c r="A20" s="74">
        <v>40756</v>
      </c>
      <c r="B20" s="42">
        <v>0.76200000000000001</v>
      </c>
      <c r="C20" s="42">
        <v>17.803999999999998</v>
      </c>
      <c r="D20" s="61">
        <f t="shared" si="0"/>
        <v>2.1941204411790491</v>
      </c>
      <c r="E20" s="68">
        <v>0.32719999999999999</v>
      </c>
      <c r="F20" s="43">
        <v>0.64</v>
      </c>
      <c r="G20" s="44" t="s">
        <v>7</v>
      </c>
      <c r="H20" s="76">
        <v>6.7000000000000004E-2</v>
      </c>
      <c r="I20" s="42">
        <v>0.09</v>
      </c>
      <c r="J20" s="44" t="s">
        <v>7</v>
      </c>
      <c r="K20" s="65">
        <v>20.93</v>
      </c>
      <c r="M20" s="73">
        <v>40756</v>
      </c>
      <c r="N20" s="99">
        <v>2.2787594037910739</v>
      </c>
      <c r="O20" s="107">
        <v>152.63785770436758</v>
      </c>
      <c r="P20" s="98">
        <v>135.21080738871819</v>
      </c>
      <c r="Q20" s="101">
        <v>-11.457757631319268</v>
      </c>
      <c r="R20" s="102"/>
      <c r="S20" s="73">
        <v>40756</v>
      </c>
      <c r="T20" s="101">
        <v>2.4828000000000001</v>
      </c>
      <c r="U20" s="101">
        <v>149.6823</v>
      </c>
      <c r="V20" s="101">
        <f t="shared" si="1"/>
        <v>-12.435141161080438</v>
      </c>
      <c r="W20" s="101">
        <v>132.78540000000001</v>
      </c>
      <c r="Y20" s="73">
        <v>40756</v>
      </c>
      <c r="Z20" s="55">
        <v>0.96656317456803409</v>
      </c>
      <c r="AA20" s="55">
        <v>2.1724846851297732</v>
      </c>
      <c r="AB20" s="56">
        <v>5.5677439584064814</v>
      </c>
      <c r="AC20" s="57">
        <v>0.63700000000000001</v>
      </c>
      <c r="AD20" s="56" t="s">
        <v>10</v>
      </c>
      <c r="AE20" s="56">
        <v>0.12777629519363493</v>
      </c>
      <c r="AF20" s="57">
        <v>8.9215235743509938E-2</v>
      </c>
      <c r="AG20" s="56" t="s">
        <v>10</v>
      </c>
      <c r="AH20" s="42">
        <f t="shared" si="2"/>
        <v>0.74992884784702063</v>
      </c>
      <c r="AI20" s="57">
        <v>2.2053368623817295</v>
      </c>
      <c r="AK20" s="73">
        <v>40756</v>
      </c>
      <c r="AL20" s="87">
        <v>4.7910274852559853</v>
      </c>
      <c r="AM20" s="87">
        <v>74.82755664278433</v>
      </c>
      <c r="AN20" s="89">
        <v>0.23057084320083573</v>
      </c>
      <c r="AO20" s="89">
        <v>0.24959999999999999</v>
      </c>
      <c r="AP20" s="89" t="s">
        <v>22</v>
      </c>
      <c r="AQ20" s="87">
        <v>0.18840426792392395</v>
      </c>
      <c r="AR20" s="87">
        <v>0.24959999999999999</v>
      </c>
      <c r="AS20" s="87" t="s">
        <v>21</v>
      </c>
      <c r="AT20" s="88">
        <f t="shared" si="3"/>
        <v>-20.680885894497553</v>
      </c>
      <c r="AU20" s="87">
        <v>68.534601829647173</v>
      </c>
    </row>
    <row r="21" spans="1:47" ht="16.5" thickBot="1" x14ac:dyDescent="0.3">
      <c r="A21" s="74">
        <v>40787</v>
      </c>
      <c r="B21" s="42">
        <v>0.74299999999999999</v>
      </c>
      <c r="C21" s="42">
        <v>16.611999999999998</v>
      </c>
      <c r="D21" s="61">
        <f t="shared" si="0"/>
        <v>2.0879231170460009</v>
      </c>
      <c r="E21" s="68">
        <v>0.34839999999999999</v>
      </c>
      <c r="F21" s="43">
        <v>0.64</v>
      </c>
      <c r="G21" s="44" t="s">
        <v>7</v>
      </c>
      <c r="H21" s="76">
        <v>3.27E-2</v>
      </c>
      <c r="I21" s="42">
        <v>0.08</v>
      </c>
      <c r="J21" s="44" t="s">
        <v>7</v>
      </c>
      <c r="K21" s="65">
        <v>19.93</v>
      </c>
      <c r="M21" s="73">
        <v>40787</v>
      </c>
      <c r="N21" s="99">
        <v>2.3153599326584939</v>
      </c>
      <c r="O21" s="107">
        <v>151.05975605448654</v>
      </c>
      <c r="P21" s="98">
        <v>133.83676623844272</v>
      </c>
      <c r="Q21" s="101">
        <v>-11.617724793872592</v>
      </c>
      <c r="R21" s="102"/>
      <c r="S21" s="73">
        <v>40787</v>
      </c>
      <c r="T21" s="101">
        <v>2.5323000000000002</v>
      </c>
      <c r="U21" s="101">
        <v>148.04580000000001</v>
      </c>
      <c r="V21" s="101">
        <f t="shared" si="1"/>
        <v>-12.655224163814013</v>
      </c>
      <c r="W21" s="101">
        <v>131.39840000000001</v>
      </c>
      <c r="Y21" s="73">
        <v>40787</v>
      </c>
      <c r="Z21" s="55">
        <v>0.97071075921189498</v>
      </c>
      <c r="AA21" s="55">
        <v>2.1877997042427499</v>
      </c>
      <c r="AB21" s="56">
        <v>5.801714289303618</v>
      </c>
      <c r="AC21" s="57">
        <v>0.63700000000000001</v>
      </c>
      <c r="AD21" s="56" t="s">
        <v>10</v>
      </c>
      <c r="AE21" s="56">
        <v>0.11892248148275397</v>
      </c>
      <c r="AF21" s="57">
        <v>8.3010485727652142E-2</v>
      </c>
      <c r="AG21" s="56" t="s">
        <v>10</v>
      </c>
      <c r="AH21" s="42">
        <f t="shared" si="2"/>
        <v>0.75996589817705673</v>
      </c>
      <c r="AI21" s="57">
        <v>2.2165340704408574</v>
      </c>
      <c r="AK21" s="73">
        <v>40787</v>
      </c>
      <c r="AL21" s="87">
        <v>5.0009461686722751</v>
      </c>
      <c r="AM21" s="87">
        <v>74.895250501571454</v>
      </c>
      <c r="AN21" s="89">
        <v>0.22163185298321067</v>
      </c>
      <c r="AO21" s="89">
        <v>0.24</v>
      </c>
      <c r="AP21" s="89" t="s">
        <v>22</v>
      </c>
      <c r="AQ21" s="87">
        <v>0.18163185298321066</v>
      </c>
      <c r="AR21" s="87">
        <v>0.24</v>
      </c>
      <c r="AS21" s="87" t="s">
        <v>21</v>
      </c>
      <c r="AT21" s="88">
        <f t="shared" si="3"/>
        <v>-21.591541710364996</v>
      </c>
      <c r="AU21" s="87">
        <v>68.767230137025479</v>
      </c>
    </row>
    <row r="22" spans="1:47" ht="16.5" thickBot="1" x14ac:dyDescent="0.3">
      <c r="A22" s="74">
        <v>40817</v>
      </c>
      <c r="B22" s="42">
        <v>0.76300000000000001</v>
      </c>
      <c r="C22" s="42">
        <v>16.597999999999999</v>
      </c>
      <c r="D22" s="61">
        <f t="shared" si="0"/>
        <v>2.1434823233124836</v>
      </c>
      <c r="E22" s="68">
        <v>0.28639999999999999</v>
      </c>
      <c r="F22" s="43">
        <v>0.64</v>
      </c>
      <c r="G22" s="44" t="s">
        <v>7</v>
      </c>
      <c r="H22" s="76">
        <v>2.8199999999999999E-2</v>
      </c>
      <c r="I22" s="42">
        <v>0.08</v>
      </c>
      <c r="J22" s="44" t="s">
        <v>7</v>
      </c>
      <c r="K22" s="65">
        <v>19.48</v>
      </c>
      <c r="M22" s="73">
        <v>40817</v>
      </c>
      <c r="N22" s="99">
        <v>2.0860880279598879</v>
      </c>
      <c r="O22" s="107">
        <v>150.5979163590585</v>
      </c>
      <c r="P22" s="98">
        <v>133.390182518236</v>
      </c>
      <c r="Q22" s="101">
        <v>-10.460925144791826</v>
      </c>
      <c r="R22" s="102"/>
      <c r="S22" s="73">
        <v>40817</v>
      </c>
      <c r="T22" s="101">
        <v>2.2646999999999999</v>
      </c>
      <c r="U22" s="101">
        <v>147.52549999999999</v>
      </c>
      <c r="V22" s="101">
        <f t="shared" si="1"/>
        <v>-11.309914160255726</v>
      </c>
      <c r="W22" s="101">
        <v>130.67449999999999</v>
      </c>
      <c r="Y22" s="73">
        <v>40817</v>
      </c>
      <c r="Z22" s="55">
        <v>0.95965560717184772</v>
      </c>
      <c r="AA22" s="55">
        <v>2.1782142901557187</v>
      </c>
      <c r="AB22" s="56">
        <v>6.3178292852338984</v>
      </c>
      <c r="AC22" s="57">
        <v>0.63700000000000001</v>
      </c>
      <c r="AD22" s="56" t="s">
        <v>10</v>
      </c>
      <c r="AE22" s="56">
        <v>0.12202205873374045</v>
      </c>
      <c r="AF22" s="57">
        <v>7.9247515900318963E-2</v>
      </c>
      <c r="AG22" s="56" t="s">
        <v>10</v>
      </c>
      <c r="AH22" s="42">
        <f t="shared" si="2"/>
        <v>0.74709708016604615</v>
      </c>
      <c r="AI22" s="57">
        <v>2.2185292075974976</v>
      </c>
      <c r="AK22" s="73">
        <v>40817</v>
      </c>
      <c r="AL22" s="87">
        <v>5.1355785433325645</v>
      </c>
      <c r="AM22" s="87">
        <v>75.853685057513246</v>
      </c>
      <c r="AN22" s="89">
        <v>0.2035106161288957</v>
      </c>
      <c r="AO22" s="89">
        <v>0.23200000000000001</v>
      </c>
      <c r="AP22" s="89" t="s">
        <v>22</v>
      </c>
      <c r="AQ22" s="87">
        <v>0.16647357909185867</v>
      </c>
      <c r="AR22" s="87">
        <v>0.23200000000000001</v>
      </c>
      <c r="AS22" s="87" t="s">
        <v>21</v>
      </c>
      <c r="AT22" s="88">
        <f t="shared" si="3"/>
        <v>-22.238140060371943</v>
      </c>
      <c r="AU22" s="87">
        <v>69.754087621826272</v>
      </c>
    </row>
    <row r="23" spans="1:47" ht="16.5" thickBot="1" x14ac:dyDescent="0.3">
      <c r="A23" s="74">
        <v>40848</v>
      </c>
      <c r="B23" s="42">
        <v>0.76600000000000001</v>
      </c>
      <c r="C23" s="42">
        <v>16.667999999999999</v>
      </c>
      <c r="D23" s="61">
        <f t="shared" si="0"/>
        <v>2.1551338865871186</v>
      </c>
      <c r="E23" s="68">
        <v>0.33289999999999997</v>
      </c>
      <c r="F23" s="43">
        <v>0.64</v>
      </c>
      <c r="G23" s="44" t="s">
        <v>7</v>
      </c>
      <c r="H23" s="76">
        <v>2.8199999999999999E-2</v>
      </c>
      <c r="I23" s="42">
        <v>7.0000000000000007E-2</v>
      </c>
      <c r="J23" s="44" t="s">
        <v>7</v>
      </c>
      <c r="K23" s="65">
        <v>19.5</v>
      </c>
      <c r="M23" s="73">
        <v>40848</v>
      </c>
      <c r="N23" s="99">
        <v>2.1408540749213469</v>
      </c>
      <c r="O23" s="107">
        <v>150.8550039972468</v>
      </c>
      <c r="P23" s="98">
        <v>133.59960510962136</v>
      </c>
      <c r="Q23" s="101">
        <v>-10.739207265684755</v>
      </c>
      <c r="R23" s="102"/>
      <c r="S23" s="73">
        <v>40848</v>
      </c>
      <c r="T23" s="101">
        <v>2.3210999999999999</v>
      </c>
      <c r="U23" s="101">
        <v>147.89590000000001</v>
      </c>
      <c r="V23" s="101">
        <f t="shared" si="1"/>
        <v>-11.597396222638617</v>
      </c>
      <c r="W23" s="101">
        <v>131.0376</v>
      </c>
      <c r="Y23" s="73">
        <v>40848</v>
      </c>
      <c r="Z23" s="55">
        <v>0.96322026682727591</v>
      </c>
      <c r="AA23" s="55">
        <v>2.233320242008741</v>
      </c>
      <c r="AB23" s="56">
        <v>6.5517855376442071</v>
      </c>
      <c r="AC23" s="57">
        <v>0.63700000000000001</v>
      </c>
      <c r="AD23" s="56" t="s">
        <v>10</v>
      </c>
      <c r="AE23" s="56">
        <v>0.12460170723782071</v>
      </c>
      <c r="AF23" s="57">
        <v>7.6700742842355646E-2</v>
      </c>
      <c r="AG23" s="56" t="s">
        <v>10</v>
      </c>
      <c r="AH23" s="42">
        <f t="shared" si="2"/>
        <v>0.77393725107087774</v>
      </c>
      <c r="AI23" s="57">
        <v>2.2707257401323089</v>
      </c>
      <c r="AK23" s="73">
        <v>40848</v>
      </c>
      <c r="AL23" s="87">
        <v>5.0153943860083805</v>
      </c>
      <c r="AM23" s="87">
        <v>77.629961688172529</v>
      </c>
      <c r="AN23" s="89">
        <v>0.18866877668155518</v>
      </c>
      <c r="AO23" s="89">
        <v>0.224</v>
      </c>
      <c r="AP23" s="89" t="s">
        <v>22</v>
      </c>
      <c r="AQ23" s="87">
        <v>0.15418601806086554</v>
      </c>
      <c r="AR23" s="87">
        <v>0.224</v>
      </c>
      <c r="AS23" s="87" t="s">
        <v>21</v>
      </c>
      <c r="AT23" s="88">
        <f t="shared" si="3"/>
        <v>-21.833847128297347</v>
      </c>
      <c r="AU23" s="87">
        <v>71.29006971757363</v>
      </c>
    </row>
    <row r="24" spans="1:47" ht="16.5" thickBot="1" x14ac:dyDescent="0.3">
      <c r="A24" s="74">
        <v>40878</v>
      </c>
      <c r="B24" s="42">
        <v>0.77300000000000002</v>
      </c>
      <c r="C24" s="42">
        <v>16.896000000000001</v>
      </c>
      <c r="D24" s="61">
        <f t="shared" si="0"/>
        <v>2.1853304495159369</v>
      </c>
      <c r="E24" s="68">
        <v>0.38519999999999999</v>
      </c>
      <c r="F24" s="43">
        <v>0.64</v>
      </c>
      <c r="G24" s="44" t="s">
        <v>7</v>
      </c>
      <c r="H24" s="76">
        <v>0.29299999999999998</v>
      </c>
      <c r="I24" s="42">
        <v>7.0000000000000007E-2</v>
      </c>
      <c r="J24" s="44" t="s">
        <v>7</v>
      </c>
      <c r="K24" s="65">
        <v>19.64</v>
      </c>
      <c r="M24" s="73">
        <v>40878</v>
      </c>
      <c r="N24" s="100">
        <v>2.1307001442071858</v>
      </c>
      <c r="O24" s="107">
        <v>149.58062015495005</v>
      </c>
      <c r="P24" s="98">
        <v>132.4728634818596</v>
      </c>
      <c r="Q24" s="101">
        <v>-10.670195849139658</v>
      </c>
      <c r="R24" s="102"/>
      <c r="S24" s="73">
        <v>40878</v>
      </c>
      <c r="T24" s="101">
        <v>2.3170000000000002</v>
      </c>
      <c r="U24" s="101">
        <v>146.51759999999999</v>
      </c>
      <c r="V24" s="101">
        <f t="shared" si="1"/>
        <v>-11.555216257330105</v>
      </c>
      <c r="W24" s="101">
        <v>129.8135</v>
      </c>
      <c r="Y24" s="73">
        <v>40878</v>
      </c>
      <c r="Z24" s="55">
        <v>0.95794399647099859</v>
      </c>
      <c r="AA24" s="55">
        <v>2.2345126903082462</v>
      </c>
      <c r="AB24" s="56">
        <v>6.7933911154099178</v>
      </c>
      <c r="AC24" s="57">
        <v>0.63700000000000001</v>
      </c>
      <c r="AD24" s="56" t="s">
        <v>10</v>
      </c>
      <c r="AE24" s="56">
        <v>0.12392148125767649</v>
      </c>
      <c r="AF24" s="57">
        <v>7.4384712823662463E-2</v>
      </c>
      <c r="AG24" s="56" t="s">
        <v>10</v>
      </c>
      <c r="AH24" s="42">
        <f t="shared" si="2"/>
        <v>0.770209167418481</v>
      </c>
      <c r="AI24" s="57">
        <v>2.2777777666019228</v>
      </c>
      <c r="AK24" s="73">
        <v>40878</v>
      </c>
      <c r="AL24" s="87">
        <v>5.1618891583326754</v>
      </c>
      <c r="AM24" s="87">
        <v>77.78261652076614</v>
      </c>
      <c r="AN24" s="89">
        <v>0.18120295858598098</v>
      </c>
      <c r="AO24" s="89">
        <v>0.218</v>
      </c>
      <c r="AP24" s="89" t="s">
        <v>22</v>
      </c>
      <c r="AQ24" s="87">
        <v>0.14894489406985195</v>
      </c>
      <c r="AR24" s="87">
        <v>0.218</v>
      </c>
      <c r="AS24" s="87" t="s">
        <v>21</v>
      </c>
      <c r="AT24" s="88">
        <f t="shared" si="3"/>
        <v>-22.481736362241019</v>
      </c>
      <c r="AU24" s="87">
        <v>71.548952593833675</v>
      </c>
    </row>
    <row r="25" spans="1:47" ht="16.5" thickBot="1" x14ac:dyDescent="0.3">
      <c r="A25" s="74">
        <v>40909</v>
      </c>
      <c r="B25" s="42">
        <v>0.77900000000000003</v>
      </c>
      <c r="C25" s="42">
        <v>17.100999999999999</v>
      </c>
      <c r="D25" s="61">
        <f t="shared" si="0"/>
        <v>2.2116876772967839</v>
      </c>
      <c r="E25" s="68">
        <v>0.4647</v>
      </c>
      <c r="F25" s="43">
        <v>0.64</v>
      </c>
      <c r="G25" s="44" t="s">
        <v>7</v>
      </c>
      <c r="H25" s="76">
        <v>3.5499999999999997E-2</v>
      </c>
      <c r="I25" s="42">
        <v>7.0000000000000007E-2</v>
      </c>
      <c r="J25" s="44" t="s">
        <v>7</v>
      </c>
      <c r="K25" s="65">
        <v>19.760000000000002</v>
      </c>
      <c r="M25" s="73">
        <v>40909</v>
      </c>
      <c r="N25" s="100">
        <v>2.1193511401677902</v>
      </c>
      <c r="O25" s="107">
        <v>148.53979128022314</v>
      </c>
      <c r="P25" s="98">
        <v>131.55392860495175</v>
      </c>
      <c r="Q25" s="101">
        <v>-10.598563246889592</v>
      </c>
      <c r="R25" s="102"/>
      <c r="S25" s="73">
        <v>40909</v>
      </c>
      <c r="T25" s="101">
        <v>2.3184999999999998</v>
      </c>
      <c r="U25" s="101">
        <v>145.2646</v>
      </c>
      <c r="V25" s="101">
        <f t="shared" si="1"/>
        <v>-11.542784188953018</v>
      </c>
      <c r="W25" s="101">
        <v>128.70439999999999</v>
      </c>
      <c r="Y25" s="73">
        <v>40909</v>
      </c>
      <c r="Z25" s="55">
        <v>0.9531002951991373</v>
      </c>
      <c r="AA25" s="55">
        <v>2.2358750458113943</v>
      </c>
      <c r="AB25" s="56">
        <v>7.074094531025878</v>
      </c>
      <c r="AC25" s="57">
        <v>0.63700000000000001</v>
      </c>
      <c r="AD25" s="56" t="s">
        <v>10</v>
      </c>
      <c r="AE25" s="56">
        <v>0.12504490305753385</v>
      </c>
      <c r="AF25" s="57">
        <v>7.2266563086609253E-2</v>
      </c>
      <c r="AG25" s="56" t="s">
        <v>10</v>
      </c>
      <c r="AH25" s="42">
        <f t="shared" si="2"/>
        <v>0.76689563608590716</v>
      </c>
      <c r="AI25" s="57">
        <v>2.2846429401806074</v>
      </c>
      <c r="AK25" s="73">
        <v>40909</v>
      </c>
      <c r="AL25" s="87">
        <v>5.2967965049297421</v>
      </c>
      <c r="AM25" s="87">
        <v>77.918091026445524</v>
      </c>
      <c r="AN25" s="89">
        <v>0.15310266754303381</v>
      </c>
      <c r="AO25" s="89">
        <v>0.214</v>
      </c>
      <c r="AP25" s="89" t="s">
        <v>22</v>
      </c>
      <c r="AQ25" s="87">
        <v>0.15310266754303381</v>
      </c>
      <c r="AR25" s="87">
        <v>0.214</v>
      </c>
      <c r="AS25" s="87" t="s">
        <v>21</v>
      </c>
      <c r="AT25" s="88">
        <f t="shared" si="3"/>
        <v>-23.078522956866848</v>
      </c>
      <c r="AU25" s="87">
        <v>71.779805027833746</v>
      </c>
    </row>
    <row r="26" spans="1:47" ht="16.5" thickBot="1" x14ac:dyDescent="0.3">
      <c r="A26" s="74">
        <v>40940</v>
      </c>
      <c r="B26" s="42">
        <v>0.78100000000000003</v>
      </c>
      <c r="C26" s="42">
        <v>17.463999999999999</v>
      </c>
      <c r="D26" s="61">
        <f t="shared" si="0"/>
        <v>2.2337706046324088</v>
      </c>
      <c r="E26" s="68">
        <v>0.36020000000000002</v>
      </c>
      <c r="F26" s="43">
        <v>0.64</v>
      </c>
      <c r="G26" s="44" t="s">
        <v>7</v>
      </c>
      <c r="H26" s="76">
        <v>2.8199999999999999E-2</v>
      </c>
      <c r="I26" s="42">
        <v>7.0000000000000007E-2</v>
      </c>
      <c r="J26" s="44" t="s">
        <v>7</v>
      </c>
      <c r="K26" s="65">
        <v>20.14</v>
      </c>
      <c r="M26" s="73">
        <v>40940</v>
      </c>
      <c r="N26" s="100">
        <v>2.1193511401677902</v>
      </c>
      <c r="O26" s="107">
        <v>148.53979128022314</v>
      </c>
      <c r="P26" s="98">
        <v>131.55392860495175</v>
      </c>
      <c r="Q26" s="101">
        <v>-10.598563246889592</v>
      </c>
      <c r="R26" s="102"/>
      <c r="S26" s="73">
        <v>40940</v>
      </c>
      <c r="T26" s="101">
        <v>2.3445</v>
      </c>
      <c r="U26" s="101">
        <v>143.8355</v>
      </c>
      <c r="V26" s="101">
        <f t="shared" si="1"/>
        <v>-11.649047484291652</v>
      </c>
      <c r="W26" s="101">
        <v>127.4577</v>
      </c>
      <c r="Y26" s="73">
        <v>40940</v>
      </c>
      <c r="Z26" s="55">
        <v>0.93883334378981942</v>
      </c>
      <c r="AA26" s="55">
        <v>2.338012265692694</v>
      </c>
      <c r="AB26" s="56">
        <v>7.2211780157037424</v>
      </c>
      <c r="AC26" s="57">
        <v>0.63700000000000001</v>
      </c>
      <c r="AD26" s="56" t="s">
        <v>10</v>
      </c>
      <c r="AE26" s="56">
        <v>0.1235811817916358</v>
      </c>
      <c r="AF26" s="57">
        <v>7.1273161016112294E-2</v>
      </c>
      <c r="AG26" s="56" t="s">
        <v>10</v>
      </c>
      <c r="AH26" s="42">
        <f t="shared" si="2"/>
        <v>0.79735220029950227</v>
      </c>
      <c r="AI26" s="57">
        <v>2.4065562577593509</v>
      </c>
      <c r="AK26" s="73">
        <v>40940</v>
      </c>
      <c r="AL26" s="87">
        <v>4.7968325183207234</v>
      </c>
      <c r="AM26" s="87">
        <v>76.785190455973023</v>
      </c>
      <c r="AN26" s="89">
        <v>0.13736957805336503</v>
      </c>
      <c r="AO26" s="89">
        <v>0.21</v>
      </c>
      <c r="AP26" s="89" t="s">
        <v>22</v>
      </c>
      <c r="AQ26" s="87">
        <v>0.13736957805336503</v>
      </c>
      <c r="AR26" s="87">
        <v>0.21</v>
      </c>
      <c r="AS26" s="87" t="s">
        <v>21</v>
      </c>
      <c r="AT26" s="88">
        <f t="shared" si="3"/>
        <v>-20.829864952820884</v>
      </c>
      <c r="AU26" s="87">
        <v>70.332541918402839</v>
      </c>
    </row>
    <row r="27" spans="1:47" ht="16.5" thickBot="1" x14ac:dyDescent="0.3">
      <c r="A27" s="74">
        <v>40969</v>
      </c>
      <c r="B27" s="42">
        <v>0.77300000000000002</v>
      </c>
      <c r="C27" s="42">
        <v>17.861999999999998</v>
      </c>
      <c r="D27" s="61">
        <f t="shared" si="0"/>
        <v>2.2283082011252899</v>
      </c>
      <c r="E27" s="68">
        <v>0.3674</v>
      </c>
      <c r="F27" s="43">
        <v>0.64</v>
      </c>
      <c r="G27" s="44" t="s">
        <v>7</v>
      </c>
      <c r="H27" s="76">
        <v>2.9899999999999999E-2</v>
      </c>
      <c r="I27" s="42">
        <v>7.0000000000000007E-2</v>
      </c>
      <c r="J27" s="44" t="s">
        <v>7</v>
      </c>
      <c r="K27" s="65">
        <v>20.67</v>
      </c>
      <c r="M27" s="73">
        <v>40969</v>
      </c>
      <c r="N27" s="100">
        <v>2.2088315042002797</v>
      </c>
      <c r="O27" s="107">
        <v>147.08952845356288</v>
      </c>
      <c r="P27" s="98">
        <v>131.55392860495175</v>
      </c>
      <c r="Q27" s="101">
        <v>130.26796685237153</v>
      </c>
      <c r="R27" s="102"/>
      <c r="S27" s="73">
        <v>40969</v>
      </c>
      <c r="T27" s="101">
        <v>2.4068000000000001</v>
      </c>
      <c r="U27" s="101">
        <v>144.0967</v>
      </c>
      <c r="V27" s="101">
        <f t="shared" si="1"/>
        <v>-11.962962340045202</v>
      </c>
      <c r="W27" s="101">
        <v>127.7457</v>
      </c>
      <c r="Y27" s="73">
        <v>40969</v>
      </c>
      <c r="Z27" s="55">
        <v>0.94207808927052017</v>
      </c>
      <c r="AA27" s="55">
        <v>2.3452018834212174</v>
      </c>
      <c r="AB27" s="56">
        <v>7.3192230508190619</v>
      </c>
      <c r="AC27" s="57">
        <v>0.63700000000000001</v>
      </c>
      <c r="AD27" s="56" t="s">
        <v>10</v>
      </c>
      <c r="AE27" s="56">
        <v>0.1231053676893662</v>
      </c>
      <c r="AF27" s="57">
        <v>7.0319630959916668E-2</v>
      </c>
      <c r="AG27" s="56" t="s">
        <v>10</v>
      </c>
      <c r="AH27" s="42">
        <f t="shared" si="2"/>
        <v>0.80300050389778777</v>
      </c>
      <c r="AI27" s="57">
        <v>2.4098613381791139</v>
      </c>
      <c r="AK27" s="73">
        <v>40969</v>
      </c>
      <c r="AL27" s="87">
        <v>4.7824225086440615</v>
      </c>
      <c r="AM27" s="87">
        <v>77.255779802657059</v>
      </c>
      <c r="AN27" s="89">
        <v>0.14342387132062107</v>
      </c>
      <c r="AO27" s="89">
        <v>0.20056676451253591</v>
      </c>
      <c r="AP27" s="89" t="s">
        <v>22</v>
      </c>
      <c r="AQ27" s="87">
        <v>0.14342387132062107</v>
      </c>
      <c r="AR27" s="87">
        <v>0.20056676451253591</v>
      </c>
      <c r="AS27" s="87" t="s">
        <v>21</v>
      </c>
      <c r="AT27" s="88">
        <f t="shared" si="3"/>
        <v>-20.796520443210884</v>
      </c>
      <c r="AU27" s="87">
        <v>70.751230898920724</v>
      </c>
    </row>
    <row r="28" spans="1:47" ht="16.5" thickBot="1" x14ac:dyDescent="0.3">
      <c r="A28" s="74">
        <v>41000</v>
      </c>
      <c r="B28" s="42">
        <v>0.77200000000000002</v>
      </c>
      <c r="C28" s="42">
        <v>17.931899999999999</v>
      </c>
      <c r="D28" s="61">
        <f t="shared" si="0"/>
        <v>2.2284407247335412</v>
      </c>
      <c r="E28" s="68">
        <v>0.34260000000000002</v>
      </c>
      <c r="F28" s="43">
        <v>0.64</v>
      </c>
      <c r="G28" s="44" t="s">
        <v>7</v>
      </c>
      <c r="H28" s="76">
        <v>2.7699999999999999E-2</v>
      </c>
      <c r="I28" s="42">
        <v>6.7150000000000001E-2</v>
      </c>
      <c r="J28" s="44" t="s">
        <v>7</v>
      </c>
      <c r="K28" s="65">
        <v>20.58756</v>
      </c>
      <c r="M28" s="73">
        <v>41000</v>
      </c>
      <c r="N28" s="100">
        <v>2.0342759901865426</v>
      </c>
      <c r="O28" s="107">
        <v>142.10294054548103</v>
      </c>
      <c r="P28" s="98">
        <v>125.90093065029939</v>
      </c>
      <c r="Q28" s="101">
        <v>-10.082994175166805</v>
      </c>
      <c r="R28" s="102"/>
      <c r="S28" s="73">
        <v>41000</v>
      </c>
      <c r="T28" s="101">
        <v>2.4424000000000001</v>
      </c>
      <c r="U28" s="101">
        <v>145.6318</v>
      </c>
      <c r="V28" s="101">
        <f t="shared" si="1"/>
        <v>-12.165793500805757</v>
      </c>
      <c r="W28" s="101">
        <v>129.1446</v>
      </c>
      <c r="Y28" s="73">
        <v>41000</v>
      </c>
      <c r="Z28" s="55">
        <v>0.94486602992220126</v>
      </c>
      <c r="AA28" s="55">
        <v>2.3195955478192776</v>
      </c>
      <c r="AB28" s="56">
        <v>7.4805616319613364</v>
      </c>
      <c r="AC28" s="57">
        <v>0.63700000000000001</v>
      </c>
      <c r="AD28" s="56" t="s">
        <v>10</v>
      </c>
      <c r="AE28" s="56">
        <v>0.12435453895774917</v>
      </c>
      <c r="AF28" s="57">
        <v>6.9068899082820337E-2</v>
      </c>
      <c r="AG28" s="56" t="s">
        <v>10</v>
      </c>
      <c r="AH28" s="42">
        <f t="shared" si="2"/>
        <v>0.79500351010962844</v>
      </c>
      <c r="AI28" s="57">
        <v>2.3801120636857451</v>
      </c>
      <c r="AK28" s="73">
        <v>41000</v>
      </c>
      <c r="AL28" s="87">
        <v>4.8180175739337212</v>
      </c>
      <c r="AM28" s="87">
        <v>76.103954318924025</v>
      </c>
      <c r="AN28" s="89">
        <v>0.14611593301653669</v>
      </c>
      <c r="AO28" s="89">
        <v>0.1953563476422063</v>
      </c>
      <c r="AP28" s="89" t="s">
        <v>22</v>
      </c>
      <c r="AQ28" s="87">
        <v>0.14611593301653669</v>
      </c>
      <c r="AR28" s="87">
        <v>0.1953563476422063</v>
      </c>
      <c r="AS28" s="87" t="s">
        <v>21</v>
      </c>
      <c r="AT28" s="88">
        <f t="shared" si="3"/>
        <v>-20.878909373328565</v>
      </c>
      <c r="AU28" s="87">
        <v>69.726379216082975</v>
      </c>
    </row>
    <row r="29" spans="1:47" ht="16.5" thickBot="1" x14ac:dyDescent="0.3">
      <c r="A29" s="74">
        <v>41030</v>
      </c>
      <c r="B29" s="42">
        <v>0.7591</v>
      </c>
      <c r="C29" s="42">
        <v>17.913699999999999</v>
      </c>
      <c r="D29" s="61">
        <f t="shared" si="0"/>
        <v>2.1904329860530818</v>
      </c>
      <c r="E29" s="68">
        <v>0.50549999999999995</v>
      </c>
      <c r="F29" s="43">
        <v>0.64</v>
      </c>
      <c r="G29" s="44" t="s">
        <v>7</v>
      </c>
      <c r="H29" s="76">
        <v>3.1040000000000002E-2</v>
      </c>
      <c r="I29" s="42">
        <v>6.5600000000000006E-2</v>
      </c>
      <c r="J29" s="44" t="s">
        <v>7</v>
      </c>
      <c r="K29" s="65">
        <v>21.119800000000001</v>
      </c>
      <c r="M29" s="73">
        <v>41030</v>
      </c>
      <c r="N29" s="100">
        <v>2.07072076878609</v>
      </c>
      <c r="O29" s="107">
        <v>144.69222234242665</v>
      </c>
      <c r="P29" s="98">
        <v>128.1678222237737</v>
      </c>
      <c r="Q29" s="101">
        <v>-10.301025928478337</v>
      </c>
      <c r="R29" s="102"/>
      <c r="S29" s="73">
        <v>41030</v>
      </c>
      <c r="T29" s="101">
        <v>2.4870999999999999</v>
      </c>
      <c r="U29" s="101">
        <v>146.62450000000001</v>
      </c>
      <c r="V29" s="101">
        <f t="shared" si="1"/>
        <v>-12.405343656100257</v>
      </c>
      <c r="W29" s="101">
        <v>130.078</v>
      </c>
      <c r="Y29" s="73">
        <v>41030</v>
      </c>
      <c r="Z29" s="55">
        <v>0.93281431253216407</v>
      </c>
      <c r="AA29" s="55">
        <v>2.4651051521845302</v>
      </c>
      <c r="AB29" s="56">
        <v>7.534271482224824</v>
      </c>
      <c r="AC29" s="57">
        <v>0.63700000000000001</v>
      </c>
      <c r="AD29" s="56" t="s">
        <v>10</v>
      </c>
      <c r="AE29" s="56">
        <v>0.1229074318135786</v>
      </c>
      <c r="AF29" s="57">
        <v>6.7569550625848782E-2</v>
      </c>
      <c r="AG29" s="56" t="s">
        <v>10</v>
      </c>
      <c r="AH29" s="42">
        <f t="shared" si="2"/>
        <v>0.84161722190570021</v>
      </c>
      <c r="AI29" s="57">
        <v>2.5455165067237648</v>
      </c>
      <c r="AK29" s="73">
        <v>41030</v>
      </c>
      <c r="AL29" s="87">
        <v>4.6443518300197741</v>
      </c>
      <c r="AM29" s="87">
        <v>74.622650243343458</v>
      </c>
      <c r="AN29" s="89">
        <v>0.14786093538831918</v>
      </c>
      <c r="AO29" s="89">
        <v>0.18825008695375212</v>
      </c>
      <c r="AP29" s="89" t="s">
        <v>22</v>
      </c>
      <c r="AQ29" s="87">
        <v>0.14786093538831918</v>
      </c>
      <c r="AR29" s="87">
        <v>0.18825008695375212</v>
      </c>
      <c r="AS29" s="87" t="s">
        <v>21</v>
      </c>
      <c r="AT29" s="88">
        <f t="shared" si="3"/>
        <v>-20.035008114489376</v>
      </c>
      <c r="AU29" s="87">
        <v>68.2236323877828</v>
      </c>
    </row>
    <row r="30" spans="1:47" ht="16.5" thickBot="1" x14ac:dyDescent="0.3">
      <c r="A30" s="74">
        <v>41061</v>
      </c>
      <c r="B30" s="42">
        <v>0.76339999999999997</v>
      </c>
      <c r="C30" s="42">
        <v>18.286899999999999</v>
      </c>
      <c r="D30" s="61">
        <f t="shared" si="0"/>
        <v>2.21858159580129</v>
      </c>
      <c r="E30" s="68">
        <v>0.56979999999999997</v>
      </c>
      <c r="F30" s="43">
        <v>0.64</v>
      </c>
      <c r="G30" s="44" t="s">
        <v>7</v>
      </c>
      <c r="H30" s="76">
        <v>3.2500000000000001E-2</v>
      </c>
      <c r="I30" s="42">
        <v>6.4560000000000006E-2</v>
      </c>
      <c r="J30" s="44" t="s">
        <v>7</v>
      </c>
      <c r="K30" s="65">
        <v>21.4634</v>
      </c>
      <c r="M30" s="73">
        <v>41061</v>
      </c>
      <c r="N30" s="100">
        <v>2.0983709438185207</v>
      </c>
      <c r="O30" s="107">
        <v>147.77088740943998</v>
      </c>
      <c r="P30" s="98">
        <v>130.88041696860839</v>
      </c>
      <c r="Q30" s="101">
        <v>-10.482754118386527</v>
      </c>
      <c r="R30" s="102"/>
      <c r="S30" s="73">
        <v>41061</v>
      </c>
      <c r="T30" s="101">
        <v>2.5188999999999999</v>
      </c>
      <c r="U30" s="101">
        <v>148.0951</v>
      </c>
      <c r="V30" s="101">
        <f t="shared" si="1"/>
        <v>-12.589096040034844</v>
      </c>
      <c r="W30" s="101">
        <v>131.42400000000001</v>
      </c>
      <c r="Y30" s="73">
        <v>41061</v>
      </c>
      <c r="Z30" s="55">
        <v>0.93296248686930361</v>
      </c>
      <c r="AA30" s="55">
        <v>2.5297882743486548</v>
      </c>
      <c r="AB30" s="56">
        <v>7.3825935025649301</v>
      </c>
      <c r="AC30" s="57">
        <v>0.63700000000000001</v>
      </c>
      <c r="AD30" s="56" t="s">
        <v>10</v>
      </c>
      <c r="AE30" s="56">
        <v>0.11817978548244601</v>
      </c>
      <c r="AF30" s="57">
        <v>6.6261304484415348E-2</v>
      </c>
      <c r="AG30" s="56" t="s">
        <v>10</v>
      </c>
      <c r="AH30" s="42">
        <f t="shared" si="2"/>
        <v>0.8659157098517688</v>
      </c>
      <c r="AI30" s="57">
        <v>2.6121013638763082</v>
      </c>
      <c r="AK30" s="73">
        <v>41061</v>
      </c>
      <c r="AL30" s="87">
        <v>4.5827157462712718</v>
      </c>
      <c r="AM30" s="87">
        <v>74.020820360719796</v>
      </c>
      <c r="AN30" s="89">
        <v>0.14762283048599362</v>
      </c>
      <c r="AO30" s="89">
        <v>0.18604825580577769</v>
      </c>
      <c r="AP30" s="89" t="s">
        <v>22</v>
      </c>
      <c r="AQ30" s="87">
        <v>0.14762283048599362</v>
      </c>
      <c r="AR30" s="87">
        <v>0.18604825580577769</v>
      </c>
      <c r="AS30" s="87" t="s">
        <v>21</v>
      </c>
      <c r="AT30" s="88">
        <f t="shared" si="3"/>
        <v>-19.731998298079947</v>
      </c>
      <c r="AU30" s="87">
        <v>67.620908940605204</v>
      </c>
    </row>
    <row r="31" spans="1:47" ht="16.5" thickBot="1" x14ac:dyDescent="0.3">
      <c r="A31" s="74">
        <v>41091</v>
      </c>
      <c r="B31" s="42">
        <v>0.75819999999999999</v>
      </c>
      <c r="C31" s="42">
        <v>17.906400000000001</v>
      </c>
      <c r="D31" s="61">
        <f t="shared" si="0"/>
        <v>2.1875269402973729</v>
      </c>
      <c r="E31" s="68">
        <v>0.62250000000000005</v>
      </c>
      <c r="F31" s="43">
        <v>0.64</v>
      </c>
      <c r="G31" s="44" t="s">
        <v>7</v>
      </c>
      <c r="H31" s="76">
        <v>3.083E-2</v>
      </c>
      <c r="I31" s="42">
        <v>6.2899999999999998E-2</v>
      </c>
      <c r="J31" s="44" t="s">
        <v>7</v>
      </c>
      <c r="K31" s="65">
        <v>21.131499999999999</v>
      </c>
      <c r="M31" s="73">
        <v>41091</v>
      </c>
      <c r="N31" s="100">
        <v>2.0168926286161559</v>
      </c>
      <c r="O31" s="107">
        <v>147.67295595501608</v>
      </c>
      <c r="P31" s="98">
        <v>130.88041696860839</v>
      </c>
      <c r="Q31" s="101">
        <v>130.85282639241939</v>
      </c>
      <c r="R31" s="102"/>
      <c r="S31" s="73">
        <v>41091</v>
      </c>
      <c r="T31" s="101">
        <v>2.4373999999999998</v>
      </c>
      <c r="U31" s="101">
        <v>147.7936</v>
      </c>
      <c r="V31" s="101">
        <f t="shared" si="1"/>
        <v>-12.176803638759376</v>
      </c>
      <c r="W31" s="101">
        <v>131.42400000000001</v>
      </c>
      <c r="Y31" s="73">
        <v>41091</v>
      </c>
      <c r="Z31" s="55">
        <v>0.9395205463260583</v>
      </c>
      <c r="AA31" s="55">
        <v>2.4796981321009914</v>
      </c>
      <c r="AB31" s="56">
        <v>7.8469761275591736</v>
      </c>
      <c r="AC31" s="57">
        <v>0.63700000000000001</v>
      </c>
      <c r="AD31" s="56" t="s">
        <v>10</v>
      </c>
      <c r="AE31" s="56">
        <v>0.11579987812069265</v>
      </c>
      <c r="AF31" s="57">
        <v>6.4569247131045504E-2</v>
      </c>
      <c r="AG31" s="56" t="s">
        <v>10</v>
      </c>
      <c r="AH31" s="42">
        <f t="shared" si="2"/>
        <v>0.85321321239033332</v>
      </c>
      <c r="AI31" s="57">
        <v>2.5514739793026666</v>
      </c>
      <c r="AK31" s="73">
        <v>41091</v>
      </c>
      <c r="AL31" s="87">
        <v>4.3641266919624586</v>
      </c>
      <c r="AM31" s="87">
        <v>73.452910144093238</v>
      </c>
      <c r="AN31" s="89">
        <v>0.13853996452609574</v>
      </c>
      <c r="AO31" s="89">
        <v>0.18392192019243581</v>
      </c>
      <c r="AP31" s="89" t="s">
        <v>22</v>
      </c>
      <c r="AQ31" s="87">
        <v>0.13853996452609574</v>
      </c>
      <c r="AR31" s="87">
        <v>0.18392192019243581</v>
      </c>
      <c r="AS31" s="87" t="s">
        <v>21</v>
      </c>
      <c r="AT31" s="88">
        <f t="shared" si="3"/>
        <v>-18.757186988620763</v>
      </c>
      <c r="AU31" s="87">
        <v>66.91208999083922</v>
      </c>
    </row>
    <row r="32" spans="1:47" ht="16.5" thickBot="1" x14ac:dyDescent="0.3">
      <c r="A32" s="74">
        <v>41122</v>
      </c>
      <c r="B32" s="42">
        <v>0.74339999999999995</v>
      </c>
      <c r="C32" s="42">
        <v>17.373100000000001</v>
      </c>
      <c r="D32" s="61">
        <f t="shared" si="0"/>
        <v>2.1223497826975928</v>
      </c>
      <c r="E32" s="68">
        <v>0.71989999999999998</v>
      </c>
      <c r="F32" s="43">
        <v>0.64</v>
      </c>
      <c r="G32" s="44" t="s">
        <v>10</v>
      </c>
      <c r="H32" s="76">
        <v>3.2919999999999998E-2</v>
      </c>
      <c r="I32" s="42">
        <v>6.0690000000000001E-2</v>
      </c>
      <c r="J32" s="44" t="s">
        <v>7</v>
      </c>
      <c r="K32" s="65">
        <v>20.835899999999999</v>
      </c>
      <c r="M32" s="73">
        <v>41122</v>
      </c>
      <c r="N32" s="100">
        <v>1.8429530184416014</v>
      </c>
      <c r="O32" s="107">
        <v>149.0153848832561</v>
      </c>
      <c r="P32" s="98">
        <v>130.88041696860839</v>
      </c>
      <c r="Q32" s="101">
        <v>132.3778168461956</v>
      </c>
      <c r="R32" s="102"/>
      <c r="S32" s="73">
        <v>41122</v>
      </c>
      <c r="T32" s="101">
        <v>2.1292</v>
      </c>
      <c r="U32" s="101">
        <v>148.9828</v>
      </c>
      <c r="V32" s="101">
        <f t="shared" si="1"/>
        <v>-10.654156673585987</v>
      </c>
      <c r="W32" s="101">
        <v>131.9436</v>
      </c>
      <c r="Y32" s="73">
        <v>41122</v>
      </c>
      <c r="Z32" s="55">
        <v>0.93369582593645983</v>
      </c>
      <c r="AA32" s="55">
        <v>2.4435588730783304</v>
      </c>
      <c r="AB32" s="56">
        <v>8.6174796894345036</v>
      </c>
      <c r="AC32" s="57">
        <v>0.63700000000000001</v>
      </c>
      <c r="AD32" s="56" t="s">
        <v>10</v>
      </c>
      <c r="AE32" s="56">
        <v>0.11938248585841421</v>
      </c>
      <c r="AF32" s="57">
        <v>6.2257864295739117E-2</v>
      </c>
      <c r="AG32" s="56" t="s">
        <v>10</v>
      </c>
      <c r="AH32" s="42">
        <f t="shared" si="2"/>
        <v>0.83421570012999102</v>
      </c>
      <c r="AI32" s="57">
        <v>2.5220727259403697</v>
      </c>
      <c r="AK32" s="73">
        <v>41122</v>
      </c>
      <c r="AL32" s="87">
        <v>4.3641266919624586</v>
      </c>
      <c r="AM32" s="87">
        <v>73.452910144093238</v>
      </c>
      <c r="AN32" s="89">
        <v>0.13853996452609574</v>
      </c>
      <c r="AO32" s="89">
        <v>0.18392192019243581</v>
      </c>
      <c r="AP32" s="89" t="s">
        <v>22</v>
      </c>
      <c r="AQ32" s="87">
        <v>0.13853996452609574</v>
      </c>
      <c r="AR32" s="87">
        <v>0.18392192019243581</v>
      </c>
      <c r="AS32" s="87" t="s">
        <v>21</v>
      </c>
      <c r="AT32" s="88">
        <f t="shared" ref="AT32" si="5">-AL32*LN(AM32)/LN(2.7174)</f>
        <v>-18.757186988620763</v>
      </c>
      <c r="AU32" s="87">
        <v>66.91208999083922</v>
      </c>
    </row>
    <row r="33" spans="1:47" ht="16.5" thickBot="1" x14ac:dyDescent="0.3">
      <c r="A33" s="74">
        <v>41153</v>
      </c>
      <c r="B33" s="42">
        <v>0.73860000000000003</v>
      </c>
      <c r="C33" s="42">
        <v>17.366700000000002</v>
      </c>
      <c r="D33" s="61">
        <f t="shared" si="0"/>
        <v>2.108374012400358</v>
      </c>
      <c r="E33" s="68">
        <v>0.73740000000000006</v>
      </c>
      <c r="F33" s="43">
        <v>0.64</v>
      </c>
      <c r="G33" s="44" t="s">
        <v>10</v>
      </c>
      <c r="H33" s="76">
        <v>3.2899999999999999E-2</v>
      </c>
      <c r="I33" s="42">
        <v>5.9380000000000002E-2</v>
      </c>
      <c r="J33" s="44" t="s">
        <v>7</v>
      </c>
      <c r="K33" s="65">
        <v>20.9437</v>
      </c>
      <c r="M33" s="73">
        <v>41153</v>
      </c>
      <c r="N33" s="100">
        <v>1.8771659744102704</v>
      </c>
      <c r="O33" s="107">
        <v>150.69661564676238</v>
      </c>
      <c r="P33" s="98">
        <v>130.88041696860839</v>
      </c>
      <c r="Q33" s="101">
        <v>133.77721630837866</v>
      </c>
      <c r="R33" s="102"/>
      <c r="S33" s="73">
        <v>41153</v>
      </c>
      <c r="T33" s="101">
        <v>2.1467999999999998</v>
      </c>
      <c r="U33" s="101">
        <v>150.0454</v>
      </c>
      <c r="V33" s="101">
        <f t="shared" si="1"/>
        <v>-10.757481515854604</v>
      </c>
      <c r="W33" s="101">
        <v>132.88159999999999</v>
      </c>
      <c r="Y33" s="73">
        <v>41153</v>
      </c>
      <c r="Z33" s="55">
        <v>0.93260970381666219</v>
      </c>
      <c r="AA33" s="55">
        <v>2.4342441883737007</v>
      </c>
      <c r="AB33" s="56">
        <v>9.0375277107814895</v>
      </c>
      <c r="AC33" s="57">
        <v>0.63700000000000001</v>
      </c>
      <c r="AD33" s="56" t="s">
        <v>10</v>
      </c>
      <c r="AE33" s="56">
        <v>0.12083664991137621</v>
      </c>
      <c r="AF33" s="57">
        <v>6.0848069502565605E-2</v>
      </c>
      <c r="AG33" s="56" t="s">
        <v>10</v>
      </c>
      <c r="AH33" s="42">
        <f t="shared" si="2"/>
        <v>0.82968345877593308</v>
      </c>
      <c r="AI33" s="57">
        <v>2.5139257305741101</v>
      </c>
      <c r="AK33" s="73">
        <v>41153</v>
      </c>
      <c r="AL33" s="87">
        <v>3.2869961334544908</v>
      </c>
      <c r="AM33" s="87">
        <v>72.349167670600963</v>
      </c>
      <c r="AN33" s="89">
        <v>0.1374443590465608</v>
      </c>
      <c r="AO33" s="89">
        <v>0.17609183210283585</v>
      </c>
      <c r="AP33" s="89" t="s">
        <v>22</v>
      </c>
      <c r="AQ33" s="87">
        <v>0.11661102571322746</v>
      </c>
      <c r="AR33" s="87">
        <v>0.17609183210283585</v>
      </c>
      <c r="AS33" s="87" t="s">
        <v>21</v>
      </c>
      <c r="AT33" s="88">
        <f t="shared" si="3"/>
        <v>-14.07785461442098</v>
      </c>
      <c r="AU33" s="87">
        <v>64.885471311916675</v>
      </c>
    </row>
    <row r="34" spans="1:47" ht="16.5" thickBot="1" x14ac:dyDescent="0.3">
      <c r="A34" s="74">
        <v>41183</v>
      </c>
      <c r="B34" s="42">
        <v>0.74150000000000005</v>
      </c>
      <c r="C34" s="42">
        <v>17.474699999999999</v>
      </c>
      <c r="D34" s="61">
        <f t="shared" si="0"/>
        <v>2.1212491804178844</v>
      </c>
      <c r="E34" s="68">
        <v>0.85229999999999995</v>
      </c>
      <c r="F34" s="43">
        <v>0.64</v>
      </c>
      <c r="G34" s="44" t="s">
        <v>10</v>
      </c>
      <c r="H34" s="76">
        <v>3.5990000000000001E-2</v>
      </c>
      <c r="I34" s="42">
        <v>5.8360000000000002E-2</v>
      </c>
      <c r="J34" s="44" t="s">
        <v>7</v>
      </c>
      <c r="K34" s="65">
        <v>21.003900000000002</v>
      </c>
      <c r="M34" s="73">
        <v>41183</v>
      </c>
      <c r="N34" s="100">
        <v>1.9145441490265904</v>
      </c>
      <c r="O34" s="107">
        <v>160.19584445135777</v>
      </c>
      <c r="P34" s="98">
        <v>130.88041696860839</v>
      </c>
      <c r="Q34" s="101">
        <v>142.11839847829108</v>
      </c>
      <c r="R34" s="102"/>
      <c r="S34" s="73">
        <v>41183</v>
      </c>
      <c r="T34" s="101">
        <v>2.1806000000000001</v>
      </c>
      <c r="U34" s="101">
        <v>150.3433</v>
      </c>
      <c r="V34" s="101">
        <f t="shared" si="1"/>
        <v>-10.931176286552326</v>
      </c>
      <c r="W34" s="101">
        <v>133.14490000000001</v>
      </c>
      <c r="Y34" s="73">
        <v>41183</v>
      </c>
      <c r="Z34" s="55">
        <v>0.93434262823951386</v>
      </c>
      <c r="AA34" s="55">
        <v>2.4061871081430275</v>
      </c>
      <c r="AB34" s="56">
        <v>9.0179261307725369</v>
      </c>
      <c r="AC34" s="57">
        <v>0.63700000000000001</v>
      </c>
      <c r="AD34" s="56" t="s">
        <v>10</v>
      </c>
      <c r="AE34" s="56">
        <v>0.11796084103943733</v>
      </c>
      <c r="AF34" s="57">
        <v>5.9815421217146135E-2</v>
      </c>
      <c r="AG34" s="56" t="s">
        <v>10</v>
      </c>
      <c r="AH34" s="42">
        <f t="shared" si="2"/>
        <v>0.82039336109366767</v>
      </c>
      <c r="AI34" s="57">
        <v>2.4826397643389568</v>
      </c>
      <c r="AK34" s="73">
        <v>41183</v>
      </c>
      <c r="AL34" s="87">
        <v>3.2944478320119974</v>
      </c>
      <c r="AM34" s="87">
        <v>73.135891239248167</v>
      </c>
      <c r="AN34" s="89">
        <v>0.13590130796177211</v>
      </c>
      <c r="AO34" s="89">
        <v>0.1725340546095176</v>
      </c>
      <c r="AP34" s="89" t="s">
        <v>22</v>
      </c>
      <c r="AQ34" s="87">
        <v>0.11590130796177212</v>
      </c>
      <c r="AR34" s="87">
        <v>0.1725340546095176</v>
      </c>
      <c r="AS34" s="87" t="s">
        <v>21</v>
      </c>
      <c r="AT34" s="88">
        <f t="shared" si="3"/>
        <v>-14.14541140510782</v>
      </c>
      <c r="AU34" s="87">
        <v>65.598473221694448</v>
      </c>
    </row>
    <row r="35" spans="1:47" ht="16.5" thickBot="1" x14ac:dyDescent="0.3">
      <c r="A35" s="74">
        <v>41214</v>
      </c>
      <c r="B35" s="42">
        <v>0.74729999999999996</v>
      </c>
      <c r="C35" s="42">
        <v>17.1418</v>
      </c>
      <c r="D35" s="61">
        <f t="shared" si="0"/>
        <v>2.123467840071021</v>
      </c>
      <c r="E35" s="68">
        <v>8.7910000000000002E-2</v>
      </c>
      <c r="F35" s="43">
        <v>0.64</v>
      </c>
      <c r="G35" s="44" t="s">
        <v>10</v>
      </c>
      <c r="H35" s="76">
        <v>3.5610000000000003E-2</v>
      </c>
      <c r="I35" s="42">
        <v>5.6759999999999998E-2</v>
      </c>
      <c r="J35" s="44" t="s">
        <v>7</v>
      </c>
      <c r="K35" s="65">
        <v>20.469799999999999</v>
      </c>
      <c r="M35" s="73">
        <v>41214</v>
      </c>
      <c r="N35" s="100">
        <v>1.9145441490265904</v>
      </c>
      <c r="O35" s="107">
        <v>160.19584445135777</v>
      </c>
      <c r="P35" s="98">
        <v>130.88041696860839</v>
      </c>
      <c r="Q35" s="101">
        <v>142.11839847829108</v>
      </c>
      <c r="R35" s="102"/>
      <c r="S35" s="73">
        <v>41214</v>
      </c>
      <c r="T35" s="101">
        <v>2.1568999999999998</v>
      </c>
      <c r="U35" s="101">
        <v>148.7945</v>
      </c>
      <c r="V35" s="101">
        <f t="shared" si="1"/>
        <v>-10.790034949102607</v>
      </c>
      <c r="W35" s="101">
        <v>131.773</v>
      </c>
      <c r="Y35" s="73">
        <v>41214</v>
      </c>
      <c r="Z35" s="55">
        <v>0.92234441047723881</v>
      </c>
      <c r="AA35" s="55">
        <v>2.2989264178393385</v>
      </c>
      <c r="AB35" s="56">
        <v>9.5988956884790468</v>
      </c>
      <c r="AC35" s="57">
        <v>0.63700000000000001</v>
      </c>
      <c r="AD35" s="56" t="s">
        <v>10</v>
      </c>
      <c r="AE35" s="56">
        <v>0.11563626749609796</v>
      </c>
      <c r="AF35" s="57">
        <v>5.8161217943981131E-2</v>
      </c>
      <c r="AG35" s="56" t="s">
        <v>10</v>
      </c>
      <c r="AH35" s="42">
        <f t="shared" si="2"/>
        <v>0.76779844628766514</v>
      </c>
      <c r="AI35" s="57">
        <v>2.3875904017431209</v>
      </c>
      <c r="AK35" s="73">
        <v>41214</v>
      </c>
      <c r="AL35" s="87">
        <v>3.3048396060007255</v>
      </c>
      <c r="AM35" s="87">
        <v>72.232860810107823</v>
      </c>
      <c r="AN35" s="89">
        <v>0.11949010402775767</v>
      </c>
      <c r="AO35" s="89">
        <v>0.16918355984869488</v>
      </c>
      <c r="AP35" s="89" t="s">
        <v>22</v>
      </c>
      <c r="AQ35" s="87">
        <v>0.11227744605191958</v>
      </c>
      <c r="AR35" s="87">
        <v>0.16918355984869488</v>
      </c>
      <c r="AS35" s="87" t="s">
        <v>21</v>
      </c>
      <c r="AT35" s="88">
        <f t="shared" si="3"/>
        <v>-14.148957523386322</v>
      </c>
      <c r="AU35" s="87">
        <v>64.798758192171562</v>
      </c>
    </row>
    <row r="36" spans="1:47" ht="16.5" thickBot="1" x14ac:dyDescent="0.3">
      <c r="A36" s="74">
        <v>41244</v>
      </c>
      <c r="B36" s="42">
        <v>0.75119999999999998</v>
      </c>
      <c r="C36" s="42">
        <v>16.895299999999999</v>
      </c>
      <c r="D36" s="61">
        <f t="shared" si="0"/>
        <v>2.1236690501281137</v>
      </c>
      <c r="E36" s="68">
        <v>0.93169999999999997</v>
      </c>
      <c r="F36" s="43">
        <v>0.64</v>
      </c>
      <c r="G36" s="44" t="s">
        <v>10</v>
      </c>
      <c r="H36" s="76">
        <v>3.6179999999999997E-2</v>
      </c>
      <c r="I36" s="42">
        <v>5.5E-2</v>
      </c>
      <c r="J36" s="44" t="s">
        <v>7</v>
      </c>
      <c r="K36" s="65">
        <v>20.090299999999999</v>
      </c>
      <c r="M36" s="73">
        <v>41244</v>
      </c>
      <c r="N36" s="100">
        <v>1.922640699946502</v>
      </c>
      <c r="O36" s="107">
        <v>157.01024944809058</v>
      </c>
      <c r="P36" s="98">
        <v>130.88041696860839</v>
      </c>
      <c r="Q36" s="101">
        <v>139.27508564409413</v>
      </c>
      <c r="R36" s="102"/>
      <c r="S36" s="73">
        <v>41244</v>
      </c>
      <c r="T36" s="101">
        <v>2.1842000000000001</v>
      </c>
      <c r="U36" s="101">
        <v>148.98089999999999</v>
      </c>
      <c r="V36" s="101">
        <f t="shared" si="1"/>
        <v>-10.929339515445303</v>
      </c>
      <c r="W36" s="101">
        <v>131.93870000000001</v>
      </c>
      <c r="Y36" s="73">
        <v>41244</v>
      </c>
      <c r="Z36" s="55">
        <v>0.92538237784649879</v>
      </c>
      <c r="AA36" s="55">
        <v>2.2967485166708319</v>
      </c>
      <c r="AB36" s="56">
        <v>9.8820198751604948</v>
      </c>
      <c r="AC36" s="57">
        <v>0.63700000000000001</v>
      </c>
      <c r="AD36" s="56" t="s">
        <v>10</v>
      </c>
      <c r="AE36" s="56">
        <v>0.1115389339695495</v>
      </c>
      <c r="AF36" s="57">
        <v>5.6334365777832442E-2</v>
      </c>
      <c r="AG36" s="56" t="s">
        <v>10</v>
      </c>
      <c r="AH36" s="42">
        <f t="shared" si="2"/>
        <v>0.7694502968072644</v>
      </c>
      <c r="AI36" s="57">
        <v>2.3813023994803841</v>
      </c>
      <c r="AK36" s="73">
        <v>41244</v>
      </c>
      <c r="AL36" s="87">
        <v>3.3228715576673595</v>
      </c>
      <c r="AM36" s="87">
        <v>71.73114264255301</v>
      </c>
      <c r="AN36" s="89">
        <v>0.1109941334105623</v>
      </c>
      <c r="AO36" s="89">
        <v>0.16757988801740062</v>
      </c>
      <c r="AP36" s="89" t="s">
        <v>22</v>
      </c>
      <c r="AQ36" s="87">
        <v>0.1109941334105623</v>
      </c>
      <c r="AR36" s="87">
        <v>0.16757988801740062</v>
      </c>
      <c r="AS36" s="87" t="s">
        <v>21</v>
      </c>
      <c r="AT36" s="88">
        <f t="shared" si="3"/>
        <v>-14.20298924023828</v>
      </c>
      <c r="AU36" s="87">
        <v>64.3663442123393</v>
      </c>
    </row>
    <row r="37" spans="1:47" ht="16.5" thickBot="1" x14ac:dyDescent="0.3">
      <c r="A37" s="74">
        <v>41275</v>
      </c>
      <c r="B37" s="42">
        <v>0.75690000000000002</v>
      </c>
      <c r="C37" s="42">
        <v>17.095500000000001</v>
      </c>
      <c r="D37" s="61">
        <f t="shared" si="0"/>
        <v>2.1486992786060961</v>
      </c>
      <c r="E37" s="68">
        <v>0.92079999999999995</v>
      </c>
      <c r="F37" s="43">
        <v>0.64</v>
      </c>
      <c r="G37" s="44" t="s">
        <v>10</v>
      </c>
      <c r="H37" s="76">
        <v>3.6799999999999999E-2</v>
      </c>
      <c r="I37" s="42">
        <v>0.54069999999999996</v>
      </c>
      <c r="J37" s="44" t="s">
        <v>7</v>
      </c>
      <c r="K37" s="65">
        <v>20.200900000000001</v>
      </c>
      <c r="M37" s="73">
        <v>41275</v>
      </c>
      <c r="N37" s="100">
        <v>1.8536915701122432</v>
      </c>
      <c r="O37" s="107">
        <v>152.0251687634595</v>
      </c>
      <c r="P37" s="98">
        <v>130.88041696860839</v>
      </c>
      <c r="Q37" s="101">
        <v>135.0200765635829</v>
      </c>
      <c r="R37" s="102"/>
      <c r="S37" s="73">
        <v>41275</v>
      </c>
      <c r="T37" s="101">
        <v>2.1339000000000001</v>
      </c>
      <c r="U37" s="101">
        <v>147.2159</v>
      </c>
      <c r="V37" s="101">
        <f>-LN(T37)*U37</f>
        <v>-111.58248152335875</v>
      </c>
      <c r="W37" s="101">
        <v>130.37780000000001</v>
      </c>
      <c r="Y37" s="73">
        <v>41275</v>
      </c>
      <c r="Z37" s="55">
        <v>0.91647599828908333</v>
      </c>
      <c r="AA37" s="55">
        <v>2.308832885115943</v>
      </c>
      <c r="AB37" s="56">
        <v>9.8015510828230958</v>
      </c>
      <c r="AC37" s="57">
        <v>0.63700000000000001</v>
      </c>
      <c r="AD37" s="56" t="s">
        <v>10</v>
      </c>
      <c r="AE37" s="56">
        <v>0.11148798513206981</v>
      </c>
      <c r="AF37" s="57">
        <v>5.539734632075298E-2</v>
      </c>
      <c r="AG37" s="56" t="s">
        <v>10</v>
      </c>
      <c r="AH37" s="42">
        <f t="shared" si="2"/>
        <v>0.76685409935447191</v>
      </c>
      <c r="AI37" s="57">
        <v>2.4058464083633133</v>
      </c>
      <c r="AK37" s="73">
        <v>41275</v>
      </c>
      <c r="AL37" s="87">
        <v>3.2760226368165566</v>
      </c>
      <c r="AM37" s="87">
        <v>70.546583743092341</v>
      </c>
      <c r="AN37" s="89">
        <v>0.61376717535632253</v>
      </c>
      <c r="AO37" s="89">
        <v>0.63700000000000001</v>
      </c>
      <c r="AP37" s="89" t="s">
        <v>20</v>
      </c>
      <c r="AQ37" s="87">
        <v>0.10248813353905006</v>
      </c>
      <c r="AR37" s="87">
        <v>0.16450476644103107</v>
      </c>
      <c r="AS37" s="87" t="s">
        <v>21</v>
      </c>
      <c r="AT37" s="88">
        <f t="shared" si="3"/>
        <v>-13.948173141318939</v>
      </c>
      <c r="AU37" s="87">
        <v>63.258283869638539</v>
      </c>
    </row>
    <row r="38" spans="1:47" ht="16.5" thickBot="1" x14ac:dyDescent="0.3">
      <c r="A38" s="74">
        <v>41306</v>
      </c>
      <c r="B38" s="42">
        <v>0.76439999999999997</v>
      </c>
      <c r="C38" s="42">
        <v>17.139900000000001</v>
      </c>
      <c r="D38" s="61">
        <f t="shared" si="0"/>
        <v>2.1719730998705677</v>
      </c>
      <c r="E38" s="68">
        <v>0.87970000000000004</v>
      </c>
      <c r="F38" s="43">
        <v>0.64</v>
      </c>
      <c r="G38" s="44" t="s">
        <v>10</v>
      </c>
      <c r="H38" s="76">
        <v>3.3390000000000003E-2</v>
      </c>
      <c r="I38" s="42">
        <v>5.5303999999999999E-2</v>
      </c>
      <c r="J38" s="44" t="s">
        <v>7</v>
      </c>
      <c r="K38" s="65">
        <v>20.097200000000001</v>
      </c>
      <c r="M38" s="73">
        <v>41306</v>
      </c>
      <c r="N38" s="100">
        <v>1.7955599313389574</v>
      </c>
      <c r="O38" s="107">
        <v>142.29773309852612</v>
      </c>
      <c r="P38" s="98">
        <v>126.55874956947714</v>
      </c>
      <c r="Q38" s="101">
        <v>-8.9022453219468183</v>
      </c>
      <c r="R38" s="102"/>
      <c r="S38" s="73">
        <v>41306</v>
      </c>
      <c r="T38" s="101">
        <v>2.0699999999999998</v>
      </c>
      <c r="U38" s="101">
        <v>143.16990000000001</v>
      </c>
      <c r="V38" s="101">
        <f>-LN(T38)*U38</f>
        <v>-104.16306134902712</v>
      </c>
      <c r="W38" s="101">
        <v>126.81959999999999</v>
      </c>
      <c r="Y38" s="73">
        <v>41306</v>
      </c>
      <c r="Z38" s="55">
        <v>0.91391613972483765</v>
      </c>
      <c r="AA38" s="55">
        <v>2.2883144002542739</v>
      </c>
      <c r="AB38" s="56">
        <v>10.263771375737974</v>
      </c>
      <c r="AC38" s="57">
        <v>0.63700000000000001</v>
      </c>
      <c r="AD38" s="56" t="s">
        <v>10</v>
      </c>
      <c r="AE38" s="56">
        <v>0.10743285651909401</v>
      </c>
      <c r="AF38" s="57">
        <v>5.4289287457778147E-2</v>
      </c>
      <c r="AG38" s="56" t="s">
        <v>10</v>
      </c>
      <c r="AH38" s="42">
        <f t="shared" si="2"/>
        <v>0.75655392493944951</v>
      </c>
      <c r="AI38" s="57">
        <v>2.3879727259928698</v>
      </c>
      <c r="AK38" s="73">
        <v>41306</v>
      </c>
      <c r="AL38" s="87">
        <v>3.2317880423820022</v>
      </c>
      <c r="AM38" s="87">
        <v>69.454598763075339</v>
      </c>
      <c r="AN38" s="87">
        <v>0.55818129886911549</v>
      </c>
      <c r="AO38" s="87">
        <v>0.63700000000000001</v>
      </c>
      <c r="AP38" s="87" t="s">
        <v>20</v>
      </c>
      <c r="AQ38" s="89">
        <v>9.4774199699628414E-2</v>
      </c>
      <c r="AR38" s="89">
        <v>0.16159294756193535</v>
      </c>
      <c r="AS38" s="89" t="s">
        <v>21</v>
      </c>
      <c r="AT38" s="88">
        <f t="shared" si="3"/>
        <v>-13.709405353136248</v>
      </c>
      <c r="AU38" s="87">
        <v>62.237260666704842</v>
      </c>
    </row>
    <row r="39" spans="1:47" ht="16.5" thickBot="1" x14ac:dyDescent="0.3">
      <c r="A39" s="74">
        <v>41334</v>
      </c>
      <c r="B39" s="42">
        <v>0.76359999999999995</v>
      </c>
      <c r="C39" s="42">
        <v>17.392600000000002</v>
      </c>
      <c r="D39" s="61">
        <f t="shared" si="0"/>
        <v>2.180875830969176</v>
      </c>
      <c r="E39" s="68">
        <v>0.95760000000000001</v>
      </c>
      <c r="F39" s="43">
        <v>0.64</v>
      </c>
      <c r="G39" s="44" t="s">
        <v>10</v>
      </c>
      <c r="H39" s="76">
        <v>3.6659999999999998E-2</v>
      </c>
      <c r="I39" s="42">
        <v>5.2589999999999998E-2</v>
      </c>
      <c r="J39" s="44" t="s">
        <v>7</v>
      </c>
      <c r="K39" s="65">
        <v>20.409500000000001</v>
      </c>
      <c r="M39" s="73">
        <v>41334</v>
      </c>
      <c r="N39" s="100">
        <v>1.5626752801471917</v>
      </c>
      <c r="O39" s="107">
        <v>134.10089140434442</v>
      </c>
      <c r="P39" s="98">
        <v>126.55874956947714</v>
      </c>
      <c r="Q39" s="101">
        <v>120.50731485814984</v>
      </c>
      <c r="R39" s="102"/>
      <c r="S39" s="73">
        <v>41334</v>
      </c>
      <c r="T39" s="101">
        <v>1.8701000000000001</v>
      </c>
      <c r="U39" s="101">
        <v>139.45930000000001</v>
      </c>
      <c r="V39" s="101">
        <f t="shared" ref="V39:V49" si="6">-LN(U39)*T39</f>
        <v>-9.234128917805414</v>
      </c>
      <c r="W39" s="101">
        <v>123.81829999999999</v>
      </c>
      <c r="Y39" s="73">
        <v>41334</v>
      </c>
      <c r="Z39" s="55">
        <v>0.91054703407747362</v>
      </c>
      <c r="AA39" s="55">
        <v>2.2702950903876213</v>
      </c>
      <c r="AB39" s="56">
        <v>10.636954621854329</v>
      </c>
      <c r="AC39" s="57">
        <v>0.63700000000000001</v>
      </c>
      <c r="AD39" s="56" t="s">
        <v>10</v>
      </c>
      <c r="AE39" s="56">
        <v>0.10851813276407596</v>
      </c>
      <c r="AF39" s="57">
        <v>5.3864315853978446E-2</v>
      </c>
      <c r="AG39" s="56" t="s">
        <v>10</v>
      </c>
      <c r="AH39" s="42">
        <f t="shared" si="2"/>
        <v>0.74656645372850439</v>
      </c>
      <c r="AI39" s="57">
        <v>2.3738064058413015</v>
      </c>
      <c r="AK39" s="73">
        <v>41334</v>
      </c>
      <c r="AL39" s="87">
        <v>3.22</v>
      </c>
      <c r="AM39" s="87">
        <v>68.45</v>
      </c>
      <c r="AN39" s="89">
        <v>0.55000000000000004</v>
      </c>
      <c r="AO39" s="89">
        <v>0.64</v>
      </c>
      <c r="AP39" s="89" t="s">
        <v>20</v>
      </c>
      <c r="AQ39" s="87">
        <v>0.09</v>
      </c>
      <c r="AR39" s="87">
        <v>0.16</v>
      </c>
      <c r="AS39" s="87" t="s">
        <v>21</v>
      </c>
      <c r="AT39" s="88">
        <f t="shared" si="3"/>
        <v>-13.612470127642522</v>
      </c>
      <c r="AU39" s="87">
        <v>61.3</v>
      </c>
    </row>
    <row r="40" spans="1:47" ht="16.5" thickBot="1" x14ac:dyDescent="0.3">
      <c r="A40" s="74">
        <v>41365</v>
      </c>
      <c r="B40" s="42">
        <v>0.75490000000000002</v>
      </c>
      <c r="C40" s="42">
        <v>17.4299</v>
      </c>
      <c r="D40" s="61">
        <f t="shared" si="0"/>
        <v>2.1576454586097902</v>
      </c>
      <c r="E40" s="70">
        <v>1.1661999999999999</v>
      </c>
      <c r="F40" s="45">
        <v>0.64</v>
      </c>
      <c r="G40" s="71" t="s">
        <v>10</v>
      </c>
      <c r="H40" s="76">
        <v>4.0480000000000002E-2</v>
      </c>
      <c r="I40" s="42">
        <v>5.1880000000000003E-2</v>
      </c>
      <c r="J40" s="44" t="s">
        <v>7</v>
      </c>
      <c r="K40" s="65">
        <v>20.6418</v>
      </c>
      <c r="M40" s="73">
        <v>41365</v>
      </c>
      <c r="N40" s="100">
        <v>1.4899888974373319</v>
      </c>
      <c r="O40" s="107">
        <v>133.64012033144854</v>
      </c>
      <c r="P40" s="98">
        <v>120.74223910459793</v>
      </c>
      <c r="Q40" s="101">
        <v>-7.2937199229601646</v>
      </c>
      <c r="R40" s="102"/>
      <c r="S40" s="73">
        <v>41365</v>
      </c>
      <c r="T40" s="101">
        <v>1.8050999999999999</v>
      </c>
      <c r="U40" s="101">
        <v>139.02369999999999</v>
      </c>
      <c r="V40" s="101">
        <f t="shared" si="6"/>
        <v>-8.9075266465018981</v>
      </c>
      <c r="W40" s="101">
        <v>123.61499999999999</v>
      </c>
      <c r="Y40" s="73">
        <v>41365</v>
      </c>
      <c r="Z40" s="55">
        <v>0.90617956637072394</v>
      </c>
      <c r="AA40" s="55">
        <v>2.3076023387707285</v>
      </c>
      <c r="AB40" s="56">
        <v>10.234015802958311</v>
      </c>
      <c r="AC40" s="57">
        <v>0.63700000000000001</v>
      </c>
      <c r="AD40" s="56" t="s">
        <v>10</v>
      </c>
      <c r="AE40" s="56">
        <v>0.10612238026099635</v>
      </c>
      <c r="AF40" s="57">
        <v>5.3144034708021912E-2</v>
      </c>
      <c r="AG40" s="56" t="s">
        <v>10</v>
      </c>
      <c r="AH40" s="42">
        <f t="shared" si="2"/>
        <v>0.75775554246051746</v>
      </c>
      <c r="AI40" s="57">
        <v>2.4190278880879572</v>
      </c>
      <c r="AK40" s="73">
        <v>41365</v>
      </c>
      <c r="AL40" s="87">
        <v>3.22</v>
      </c>
      <c r="AM40" s="87">
        <v>68.349999999999994</v>
      </c>
      <c r="AN40" s="89">
        <v>0.61</v>
      </c>
      <c r="AO40" s="89">
        <v>0.64</v>
      </c>
      <c r="AP40" s="89" t="s">
        <v>20</v>
      </c>
      <c r="AQ40" s="87">
        <v>0.09</v>
      </c>
      <c r="AR40" s="87">
        <v>0.16</v>
      </c>
      <c r="AS40" s="87" t="s">
        <v>21</v>
      </c>
      <c r="AT40" s="88">
        <f t="shared" si="3"/>
        <v>-13.607760996543963</v>
      </c>
      <c r="AU40" s="87">
        <v>61.25</v>
      </c>
    </row>
    <row r="41" spans="1:47" ht="16.5" thickBot="1" x14ac:dyDescent="0.3">
      <c r="A41" s="74">
        <v>41395</v>
      </c>
      <c r="B41" s="42">
        <v>0.74460000000000004</v>
      </c>
      <c r="C41" s="42">
        <v>17.456600000000002</v>
      </c>
      <c r="D41" s="61">
        <f t="shared" si="0"/>
        <v>2.129345874353314</v>
      </c>
      <c r="E41" s="68">
        <v>1.2705</v>
      </c>
      <c r="F41" s="43">
        <v>0.64</v>
      </c>
      <c r="G41" s="44" t="s">
        <v>10</v>
      </c>
      <c r="H41" s="76">
        <v>4.1549999999999997E-2</v>
      </c>
      <c r="I41" s="42">
        <v>5.11E-2</v>
      </c>
      <c r="J41" s="44" t="s">
        <v>7</v>
      </c>
      <c r="K41" s="65">
        <v>20.9101</v>
      </c>
      <c r="M41" s="73">
        <v>41395</v>
      </c>
      <c r="N41" s="100">
        <v>1.483356459615609</v>
      </c>
      <c r="O41" s="107">
        <v>132.354531157221</v>
      </c>
      <c r="P41" s="98">
        <v>120.74223910459793</v>
      </c>
      <c r="Q41" s="101">
        <v>119.64771128463154</v>
      </c>
      <c r="R41" s="102"/>
      <c r="S41" s="73">
        <v>41395</v>
      </c>
      <c r="T41" s="101">
        <v>1.7901</v>
      </c>
      <c r="U41" s="101">
        <v>137.92949999999999</v>
      </c>
      <c r="V41" s="101">
        <f t="shared" si="6"/>
        <v>-8.8193620805145763</v>
      </c>
      <c r="W41" s="101">
        <v>122.6922</v>
      </c>
      <c r="Y41" s="73">
        <v>41395</v>
      </c>
      <c r="Z41" s="55">
        <v>0.90510367817260751</v>
      </c>
      <c r="AA41" s="55">
        <v>2.2783811677059069</v>
      </c>
      <c r="AB41" s="56">
        <v>10.956109552663406</v>
      </c>
      <c r="AC41" s="57">
        <v>0.63700000000000001</v>
      </c>
      <c r="AD41" s="56" t="s">
        <v>10</v>
      </c>
      <c r="AE41" s="56">
        <v>0.10838373785515815</v>
      </c>
      <c r="AF41" s="57">
        <v>5.2259058299130558E-2</v>
      </c>
      <c r="AG41" s="56" t="s">
        <v>10</v>
      </c>
      <c r="AH41" s="42">
        <f t="shared" si="2"/>
        <v>0.74532136020839068</v>
      </c>
      <c r="AI41" s="57">
        <v>2.3899247397589001</v>
      </c>
      <c r="AK41" s="73">
        <v>41395</v>
      </c>
      <c r="AL41" s="90">
        <v>3.18</v>
      </c>
      <c r="AM41" s="87">
        <v>67.84</v>
      </c>
      <c r="AN41" s="89">
        <v>0.6</v>
      </c>
      <c r="AO41" s="89">
        <v>0.64</v>
      </c>
      <c r="AP41" s="89" t="s">
        <v>20</v>
      </c>
      <c r="AQ41" s="87">
        <v>0.09</v>
      </c>
      <c r="AR41" s="87">
        <v>0.16</v>
      </c>
      <c r="AS41" s="87" t="s">
        <v>21</v>
      </c>
      <c r="AT41" s="88">
        <f t="shared" si="3"/>
        <v>-13.414895919207554</v>
      </c>
      <c r="AU41" s="87">
        <v>60.75</v>
      </c>
    </row>
    <row r="42" spans="1:47" ht="16.5" thickBot="1" x14ac:dyDescent="0.3">
      <c r="A42" s="74">
        <v>41426</v>
      </c>
      <c r="B42" s="42">
        <v>0.74839999999999995</v>
      </c>
      <c r="C42" s="42">
        <v>17.474900000000002</v>
      </c>
      <c r="D42" s="61">
        <f t="shared" si="0"/>
        <v>2.140996949327103</v>
      </c>
      <c r="E42" s="68">
        <v>1.2216</v>
      </c>
      <c r="F42" s="43">
        <v>0.64</v>
      </c>
      <c r="G42" s="44" t="s">
        <v>10</v>
      </c>
      <c r="H42" s="76">
        <v>4.0030000000000003E-2</v>
      </c>
      <c r="I42" s="42">
        <v>5.0049999999999997E-2</v>
      </c>
      <c r="J42" s="44" t="s">
        <v>7</v>
      </c>
      <c r="K42" s="65">
        <v>20.844200000000001</v>
      </c>
      <c r="M42" s="73">
        <v>41426</v>
      </c>
      <c r="N42" s="100">
        <v>1.364181540679696</v>
      </c>
      <c r="O42" s="107">
        <v>130.54061834285062</v>
      </c>
      <c r="P42" s="98">
        <v>119.48568722240931</v>
      </c>
      <c r="Q42" s="101">
        <v>-6.645861971427256</v>
      </c>
      <c r="R42" s="102"/>
      <c r="S42" s="73">
        <v>41426</v>
      </c>
      <c r="T42" s="101">
        <v>1.6558999999999999</v>
      </c>
      <c r="U42" s="101">
        <v>137.291</v>
      </c>
      <c r="V42" s="101">
        <f t="shared" si="6"/>
        <v>-8.1505099615005694</v>
      </c>
      <c r="W42" s="101">
        <v>122.7324</v>
      </c>
      <c r="Y42" s="73">
        <v>41426</v>
      </c>
      <c r="Z42" s="55">
        <v>0.90071072766017091</v>
      </c>
      <c r="AA42" s="55">
        <v>2.2178496149891327</v>
      </c>
      <c r="AB42" s="56">
        <v>11.554006211347769</v>
      </c>
      <c r="AC42" s="57">
        <v>0.63700000000000001</v>
      </c>
      <c r="AD42" s="56" t="s">
        <v>10</v>
      </c>
      <c r="AE42" s="56">
        <v>0.11033489902975924</v>
      </c>
      <c r="AF42" s="57">
        <v>5.1190062856098034E-2</v>
      </c>
      <c r="AG42" s="56" t="s">
        <v>10</v>
      </c>
      <c r="AH42" s="42">
        <f t="shared" si="2"/>
        <v>0.71745039774467301</v>
      </c>
      <c r="AI42" s="57">
        <v>2.3325792852024425</v>
      </c>
      <c r="AK42" s="73">
        <v>41426</v>
      </c>
      <c r="AL42" s="89">
        <v>3.19</v>
      </c>
      <c r="AM42" s="87">
        <v>67.44</v>
      </c>
      <c r="AN42" s="89">
        <v>0.59</v>
      </c>
      <c r="AO42" s="89">
        <v>0.64</v>
      </c>
      <c r="AP42" s="89" t="s">
        <v>20</v>
      </c>
      <c r="AQ42" s="87">
        <v>0.09</v>
      </c>
      <c r="AR42" s="87">
        <v>0.15</v>
      </c>
      <c r="AS42" s="87" t="s">
        <v>21</v>
      </c>
      <c r="AT42" s="88">
        <f t="shared" si="3"/>
        <v>-13.438210371560507</v>
      </c>
      <c r="AU42" s="87">
        <v>60.4</v>
      </c>
    </row>
    <row r="43" spans="1:47" ht="16.5" thickBot="1" x14ac:dyDescent="0.3">
      <c r="A43" s="74">
        <v>41456</v>
      </c>
      <c r="B43" s="42">
        <v>0.74539999999999995</v>
      </c>
      <c r="C43" s="42">
        <v>17.4194</v>
      </c>
      <c r="D43" s="61">
        <f t="shared" si="0"/>
        <v>2.1300435069195567</v>
      </c>
      <c r="E43" s="68">
        <v>1.1140000000000001</v>
      </c>
      <c r="F43" s="43">
        <v>0.64</v>
      </c>
      <c r="G43" s="44" t="s">
        <v>10</v>
      </c>
      <c r="H43" s="76">
        <v>3.832E-2</v>
      </c>
      <c r="I43" s="42">
        <v>4.9270000000000001E-2</v>
      </c>
      <c r="J43" s="44" t="s">
        <v>7</v>
      </c>
      <c r="K43" s="65">
        <v>20.845199999999998</v>
      </c>
      <c r="M43" s="73">
        <v>41456</v>
      </c>
      <c r="N43" s="99">
        <v>1.3708848924203414</v>
      </c>
      <c r="O43" s="107">
        <v>132.43337178506522</v>
      </c>
      <c r="P43" s="98">
        <v>121.11693680039474</v>
      </c>
      <c r="Q43" s="101">
        <v>-6.6982527952256268</v>
      </c>
      <c r="R43" s="102"/>
      <c r="S43" s="73">
        <v>41456</v>
      </c>
      <c r="T43" s="101">
        <v>1.6466000000000001</v>
      </c>
      <c r="U43" s="101">
        <v>138.49879999999999</v>
      </c>
      <c r="V43" s="101">
        <f t="shared" si="6"/>
        <v>-8.1191568115458637</v>
      </c>
      <c r="W43" s="101">
        <v>123.8676</v>
      </c>
      <c r="Y43" s="73">
        <v>41456</v>
      </c>
      <c r="Z43" s="55">
        <v>0.90708230243119325</v>
      </c>
      <c r="AA43" s="55">
        <v>2.1896955755631615</v>
      </c>
      <c r="AB43" s="56">
        <v>11.752402074979045</v>
      </c>
      <c r="AC43" s="57">
        <v>0.63700000000000001</v>
      </c>
      <c r="AD43" s="56" t="s">
        <v>10</v>
      </c>
      <c r="AE43" s="56">
        <v>0.10678221283389955</v>
      </c>
      <c r="AF43" s="57">
        <v>5.0397735471093684E-2</v>
      </c>
      <c r="AG43" s="56" t="s">
        <v>10</v>
      </c>
      <c r="AH43" s="42">
        <f t="shared" si="2"/>
        <v>0.71093711807105564</v>
      </c>
      <c r="AI43" s="57">
        <v>2.2942001055273558</v>
      </c>
      <c r="AK43" s="73">
        <v>41456</v>
      </c>
      <c r="AL43" s="87">
        <v>3.15</v>
      </c>
      <c r="AM43" s="87">
        <v>66.569999999999993</v>
      </c>
      <c r="AN43" s="89">
        <v>0.08</v>
      </c>
      <c r="AO43" s="89">
        <v>0.15</v>
      </c>
      <c r="AP43" s="89" t="s">
        <v>22</v>
      </c>
      <c r="AQ43" s="87">
        <v>0.09</v>
      </c>
      <c r="AR43" s="87">
        <v>0.15</v>
      </c>
      <c r="AS43" s="87" t="s">
        <v>21</v>
      </c>
      <c r="AT43" s="88">
        <f t="shared" si="3"/>
        <v>-13.228792383966626</v>
      </c>
      <c r="AU43" s="87">
        <v>59.59</v>
      </c>
    </row>
    <row r="44" spans="1:47" ht="16.5" thickBot="1" x14ac:dyDescent="0.3">
      <c r="A44" s="74">
        <v>41487</v>
      </c>
      <c r="B44" s="42">
        <v>0.74299999999999999</v>
      </c>
      <c r="C44" s="42">
        <v>17.329899999999999</v>
      </c>
      <c r="D44" s="61">
        <f t="shared" si="0"/>
        <v>2.1193579666942193</v>
      </c>
      <c r="E44" s="68">
        <v>1.1637</v>
      </c>
      <c r="F44" s="43">
        <v>0.64</v>
      </c>
      <c r="G44" s="44" t="s">
        <v>7</v>
      </c>
      <c r="H44" s="76">
        <v>3.8760000000000003E-2</v>
      </c>
      <c r="I44" s="42">
        <v>4.845E-2</v>
      </c>
      <c r="J44" s="44" t="s">
        <v>7</v>
      </c>
      <c r="K44" s="65">
        <v>20.795000000000002</v>
      </c>
      <c r="M44" s="73">
        <v>41487</v>
      </c>
      <c r="N44" s="99">
        <v>1.3733540461216918</v>
      </c>
      <c r="O44" s="107">
        <v>136.09842956911459</v>
      </c>
      <c r="P44" s="98">
        <v>124.43108887499689</v>
      </c>
      <c r="Q44" s="101">
        <v>-6.7478080656503439</v>
      </c>
      <c r="R44" s="102"/>
      <c r="S44" s="73">
        <v>41487</v>
      </c>
      <c r="T44" s="101">
        <v>1.6467000000000001</v>
      </c>
      <c r="U44" s="101">
        <v>140.4271</v>
      </c>
      <c r="V44" s="101">
        <f t="shared" si="6"/>
        <v>-8.1424185412728853</v>
      </c>
      <c r="W44" s="101">
        <v>125.5916</v>
      </c>
      <c r="Y44" s="73">
        <v>41487</v>
      </c>
      <c r="Z44" s="55">
        <v>0.91187762502698233</v>
      </c>
      <c r="AA44" s="55">
        <v>2.1723363353085539</v>
      </c>
      <c r="AB44" s="56">
        <v>12.263297391477181</v>
      </c>
      <c r="AC44" s="57">
        <v>0.63700000000000001</v>
      </c>
      <c r="AD44" s="56" t="s">
        <v>10</v>
      </c>
      <c r="AE44" s="56">
        <v>0.10754860421889639</v>
      </c>
      <c r="AF44" s="57">
        <v>4.9559112285845641E-2</v>
      </c>
      <c r="AG44" s="56" t="s">
        <v>10</v>
      </c>
      <c r="AH44" s="42">
        <f t="shared" si="2"/>
        <v>0.70743761652106607</v>
      </c>
      <c r="AI44" s="57">
        <v>2.2696210844325697</v>
      </c>
      <c r="AK44" s="73">
        <v>41487</v>
      </c>
      <c r="AL44" s="87">
        <v>3.28</v>
      </c>
      <c r="AM44" s="87">
        <v>66.48</v>
      </c>
      <c r="AN44" s="89">
        <v>0.08</v>
      </c>
      <c r="AO44" s="89">
        <v>0.15</v>
      </c>
      <c r="AP44" s="89" t="s">
        <v>22</v>
      </c>
      <c r="AQ44" s="87">
        <v>0.09</v>
      </c>
      <c r="AR44" s="87">
        <v>0.15</v>
      </c>
      <c r="AS44" s="87" t="s">
        <v>21</v>
      </c>
      <c r="AT44" s="88">
        <f t="shared" si="3"/>
        <v>-13.77030367539772</v>
      </c>
      <c r="AU44" s="87">
        <v>59.53</v>
      </c>
    </row>
    <row r="45" spans="1:47" ht="16.5" thickBot="1" x14ac:dyDescent="0.3">
      <c r="A45" s="74">
        <v>41518</v>
      </c>
      <c r="B45" s="42">
        <v>0.74560000000000004</v>
      </c>
      <c r="C45" s="42">
        <v>17.400099999999998</v>
      </c>
      <c r="D45" s="61">
        <f t="shared" si="0"/>
        <v>2.1297884708031503</v>
      </c>
      <c r="E45" s="68">
        <v>1.1792</v>
      </c>
      <c r="F45" s="43">
        <v>0.64</v>
      </c>
      <c r="G45" s="44" t="s">
        <v>10</v>
      </c>
      <c r="H45" s="76">
        <v>3.866E-2</v>
      </c>
      <c r="I45" s="42">
        <v>0.47849999999999998</v>
      </c>
      <c r="J45" s="44" t="s">
        <v>7</v>
      </c>
      <c r="K45" s="65">
        <v>20.818200000000001</v>
      </c>
      <c r="M45" s="73">
        <v>41518</v>
      </c>
      <c r="N45" s="99">
        <v>1.3587197663351971</v>
      </c>
      <c r="O45" s="107">
        <v>135.87659876658617</v>
      </c>
      <c r="P45" s="98">
        <v>124.45614746465236</v>
      </c>
      <c r="Q45" s="101">
        <v>-6.6736878880744941</v>
      </c>
      <c r="R45" s="102"/>
      <c r="S45" s="73">
        <v>41518</v>
      </c>
      <c r="T45" s="101">
        <v>1.6314</v>
      </c>
      <c r="U45" s="101">
        <v>139.98920000000001</v>
      </c>
      <c r="V45" s="101">
        <f t="shared" si="6"/>
        <v>-8.0616695925331801</v>
      </c>
      <c r="W45" s="101">
        <v>125.2962</v>
      </c>
      <c r="Y45" s="73">
        <v>41518</v>
      </c>
      <c r="Z45" s="55">
        <v>0.91310419165164203</v>
      </c>
      <c r="AA45" s="55">
        <v>2.14933461578189</v>
      </c>
      <c r="AB45" s="56">
        <v>12.818621699552523</v>
      </c>
      <c r="AC45" s="57">
        <v>0.63700000000000001</v>
      </c>
      <c r="AD45" s="56" t="s">
        <v>10</v>
      </c>
      <c r="AE45" s="56">
        <v>0.10900815485306348</v>
      </c>
      <c r="AF45" s="57">
        <v>4.895691358821281E-2</v>
      </c>
      <c r="AG45" s="56" t="s">
        <v>10</v>
      </c>
      <c r="AH45" s="42">
        <f t="shared" si="2"/>
        <v>0.69866926306801425</v>
      </c>
      <c r="AI45" s="57">
        <v>2.2439925851957332</v>
      </c>
      <c r="AK45" s="73">
        <v>41518</v>
      </c>
      <c r="AL45" s="89">
        <v>3.23</v>
      </c>
      <c r="AM45" s="89">
        <v>66.37</v>
      </c>
      <c r="AN45" s="89">
        <v>0.09</v>
      </c>
      <c r="AO45" s="89">
        <v>0.15</v>
      </c>
      <c r="AP45" s="89" t="s">
        <v>22</v>
      </c>
      <c r="AQ45" s="87">
        <v>0.09</v>
      </c>
      <c r="AR45" s="87">
        <v>0.15</v>
      </c>
      <c r="AS45" s="87" t="s">
        <v>21</v>
      </c>
      <c r="AT45" s="88">
        <f t="shared" si="3"/>
        <v>-13.555039882606472</v>
      </c>
      <c r="AU45" s="89">
        <v>59.48</v>
      </c>
    </row>
    <row r="46" spans="1:47" ht="16.5" thickBot="1" x14ac:dyDescent="0.3">
      <c r="A46" s="74">
        <v>41548</v>
      </c>
      <c r="B46" s="42">
        <v>0.74939999999999996</v>
      </c>
      <c r="C46" s="42">
        <v>17.522400000000001</v>
      </c>
      <c r="D46" s="61">
        <f t="shared" si="0"/>
        <v>2.1458919587834298</v>
      </c>
      <c r="E46" s="68">
        <v>1.1148</v>
      </c>
      <c r="F46" s="43">
        <v>0.64</v>
      </c>
      <c r="G46" s="44" t="s">
        <v>10</v>
      </c>
      <c r="H46" s="76">
        <v>3.6319999999999998E-2</v>
      </c>
      <c r="I46" s="42">
        <v>4.7379999999999999E-2</v>
      </c>
      <c r="J46" s="44" t="s">
        <v>7</v>
      </c>
      <c r="K46" s="65">
        <v>20.877600000000001</v>
      </c>
      <c r="M46" s="73">
        <v>41548</v>
      </c>
      <c r="N46" s="99">
        <v>1.2977870589833167</v>
      </c>
      <c r="O46" s="107">
        <v>132.56046043020572</v>
      </c>
      <c r="P46" s="98">
        <v>122.47192603756248</v>
      </c>
      <c r="Q46" s="101">
        <v>-6.3423357717161792</v>
      </c>
      <c r="R46" s="102"/>
      <c r="S46" s="73">
        <v>41548</v>
      </c>
      <c r="T46" s="101">
        <v>1.5683</v>
      </c>
      <c r="U46" s="101">
        <v>137.75139999999999</v>
      </c>
      <c r="V46" s="101">
        <f t="shared" si="6"/>
        <v>-7.7245841937343496</v>
      </c>
      <c r="W46" s="101">
        <v>123.7427</v>
      </c>
      <c r="Y46" s="73">
        <v>41548</v>
      </c>
      <c r="Z46" s="55">
        <v>0.91393696241469424</v>
      </c>
      <c r="AA46" s="55">
        <v>2.1134013005383152</v>
      </c>
      <c r="AB46" s="56">
        <v>13.807026426456787</v>
      </c>
      <c r="AC46" s="57">
        <v>0.63700000000000001</v>
      </c>
      <c r="AD46" s="56" t="s">
        <v>10</v>
      </c>
      <c r="AE46" s="56">
        <v>0.11240794662631781</v>
      </c>
      <c r="AF46" s="57">
        <v>4.8490646644547018E-2</v>
      </c>
      <c r="AG46" s="56" t="s">
        <v>10</v>
      </c>
      <c r="AH46" s="42">
        <f t="shared" si="2"/>
        <v>0.68389778638793119</v>
      </c>
      <c r="AI46" s="57">
        <v>2.2054155006500058</v>
      </c>
      <c r="AK46" s="73">
        <v>41548</v>
      </c>
      <c r="AL46" s="89">
        <v>3.24</v>
      </c>
      <c r="AM46" s="89">
        <v>65.849999999999994</v>
      </c>
      <c r="AN46" s="87">
        <v>0.1</v>
      </c>
      <c r="AO46" s="87">
        <v>0.15</v>
      </c>
      <c r="AP46" s="89" t="s">
        <v>22</v>
      </c>
      <c r="AQ46" s="87">
        <v>0.1</v>
      </c>
      <c r="AR46" s="87">
        <v>0.15</v>
      </c>
      <c r="AS46" s="87" t="s">
        <v>21</v>
      </c>
      <c r="AT46" s="88">
        <f t="shared" si="3"/>
        <v>-13.571512749393019</v>
      </c>
      <c r="AU46" s="89">
        <v>50.03</v>
      </c>
    </row>
    <row r="47" spans="1:47" ht="16.5" thickBot="1" x14ac:dyDescent="0.3">
      <c r="A47" s="74">
        <v>41579</v>
      </c>
      <c r="B47" s="42">
        <v>0.747</v>
      </c>
      <c r="C47" s="42">
        <v>17.711099999999998</v>
      </c>
      <c r="D47" s="61">
        <f t="shared" si="0"/>
        <v>2.1470210965653433</v>
      </c>
      <c r="E47" s="68">
        <v>1.1533</v>
      </c>
      <c r="F47" s="43">
        <v>0.64</v>
      </c>
      <c r="G47" s="44" t="s">
        <v>10</v>
      </c>
      <c r="H47" s="76">
        <v>3.5220000000000001E-2</v>
      </c>
      <c r="I47" s="42">
        <v>4.6850000000000003E-2</v>
      </c>
      <c r="J47" s="44" t="s">
        <v>7</v>
      </c>
      <c r="K47" s="65">
        <v>21.157399999999999</v>
      </c>
      <c r="M47" s="73">
        <v>41579</v>
      </c>
      <c r="N47" s="99">
        <v>1.3002350060784187</v>
      </c>
      <c r="O47" s="107">
        <v>135.80078487139539</v>
      </c>
      <c r="P47" s="98">
        <v>125.41787488417999</v>
      </c>
      <c r="Q47" s="101">
        <v>-6.3856998524027055</v>
      </c>
      <c r="R47" s="102"/>
      <c r="S47" s="73">
        <v>41579</v>
      </c>
      <c r="T47" s="101">
        <v>1.5674999999999999</v>
      </c>
      <c r="U47" s="101">
        <v>139.59649999999999</v>
      </c>
      <c r="V47" s="101">
        <f t="shared" si="6"/>
        <v>-7.7415002155618016</v>
      </c>
      <c r="W47" s="101">
        <v>125.40649999999999</v>
      </c>
      <c r="Y47" s="73">
        <v>41579</v>
      </c>
      <c r="Z47" s="55">
        <v>0.9133260042795015</v>
      </c>
      <c r="AA47" s="55">
        <v>2.112714622070778</v>
      </c>
      <c r="AB47" s="56">
        <v>14.047829668853069</v>
      </c>
      <c r="AC47" s="57">
        <v>0.63700000000000001</v>
      </c>
      <c r="AD47" s="56" t="s">
        <v>10</v>
      </c>
      <c r="AE47" s="56">
        <v>0.11199018142218092</v>
      </c>
      <c r="AF47" s="57">
        <v>4.7963149172215835E-2</v>
      </c>
      <c r="AG47" s="56" t="s">
        <v>10</v>
      </c>
      <c r="AH47" s="42">
        <f t="shared" si="2"/>
        <v>0.68314380454681523</v>
      </c>
      <c r="AI47" s="57">
        <v>2.2054768796920921</v>
      </c>
      <c r="AK47" s="73">
        <v>41579</v>
      </c>
      <c r="AL47" s="89">
        <v>3.24</v>
      </c>
      <c r="AM47" s="89">
        <v>65.849999999999994</v>
      </c>
      <c r="AN47" s="87">
        <v>0.1</v>
      </c>
      <c r="AO47" s="87">
        <v>0.15</v>
      </c>
      <c r="AP47" s="89" t="s">
        <v>22</v>
      </c>
      <c r="AQ47" s="87">
        <v>0.1</v>
      </c>
      <c r="AR47" s="87">
        <v>0.15</v>
      </c>
      <c r="AS47" s="87" t="s">
        <v>21</v>
      </c>
      <c r="AT47" s="88">
        <f t="shared" ref="AT47" si="7">-AL47*LN(AM47)/LN(2.7174)</f>
        <v>-13.571512749393019</v>
      </c>
      <c r="AU47" s="89">
        <v>50.03</v>
      </c>
    </row>
    <row r="48" spans="1:47" ht="16.5" thickBot="1" x14ac:dyDescent="0.3">
      <c r="A48" s="74">
        <v>41609</v>
      </c>
      <c r="B48" s="42">
        <v>0.753</v>
      </c>
      <c r="C48" s="42">
        <v>16.906400000000001</v>
      </c>
      <c r="D48" s="61">
        <f t="shared" si="0"/>
        <v>2.1292522630947515</v>
      </c>
      <c r="E48" s="68">
        <v>0.94069999999999998</v>
      </c>
      <c r="F48" s="43">
        <v>0.64</v>
      </c>
      <c r="G48" s="44" t="s">
        <v>10</v>
      </c>
      <c r="H48" s="76">
        <v>2.9989999999999999E-2</v>
      </c>
      <c r="I48" s="42">
        <v>4.5310000000000003E-2</v>
      </c>
      <c r="J48" s="44" t="s">
        <v>7</v>
      </c>
      <c r="K48" s="65">
        <v>20.063199999999998</v>
      </c>
      <c r="M48" s="73">
        <v>41609</v>
      </c>
      <c r="N48" s="99">
        <v>1.0949960185671732</v>
      </c>
      <c r="O48" s="107">
        <v>116.91251304844396</v>
      </c>
      <c r="P48" s="98">
        <v>128.36382373079701</v>
      </c>
      <c r="Q48" s="101">
        <v>-5.2137424068919822</v>
      </c>
      <c r="R48" s="102"/>
      <c r="S48" s="73">
        <v>41609</v>
      </c>
      <c r="T48" s="101">
        <v>1.5513999999999999</v>
      </c>
      <c r="U48" s="101">
        <v>139.81020000000001</v>
      </c>
      <c r="V48" s="101">
        <f t="shared" si="6"/>
        <v>-7.6643593722968166</v>
      </c>
      <c r="W48" s="101">
        <v>125.7321</v>
      </c>
      <c r="Y48" s="73">
        <v>41609</v>
      </c>
      <c r="Z48" s="55">
        <v>0.910318737868959</v>
      </c>
      <c r="AA48" s="55">
        <v>2.0730368127587004</v>
      </c>
      <c r="AB48" s="56">
        <v>16.129741583804389</v>
      </c>
      <c r="AC48" s="57">
        <v>0.63700000000000001</v>
      </c>
      <c r="AD48" s="56" t="s">
        <v>10</v>
      </c>
      <c r="AE48" s="56">
        <v>0.11410965493943093</v>
      </c>
      <c r="AF48" s="57">
        <v>4.6343967760252763E-2</v>
      </c>
      <c r="AG48" s="56" t="s">
        <v>10</v>
      </c>
      <c r="AH48" s="42">
        <f t="shared" si="2"/>
        <v>0.66363564282309928</v>
      </c>
      <c r="AI48" s="57">
        <v>2.1678435555575692</v>
      </c>
      <c r="AK48" s="73">
        <v>41609</v>
      </c>
      <c r="AL48" s="89">
        <v>3.25</v>
      </c>
      <c r="AM48" s="89">
        <v>65.53</v>
      </c>
      <c r="AN48" s="87">
        <v>0.1</v>
      </c>
      <c r="AO48" s="87">
        <v>0.15</v>
      </c>
      <c r="AP48" s="89" t="s">
        <v>22</v>
      </c>
      <c r="AQ48" s="87">
        <v>0.1</v>
      </c>
      <c r="AR48" s="87">
        <v>0.15</v>
      </c>
      <c r="AS48" s="87" t="s">
        <v>21</v>
      </c>
      <c r="AT48" s="88">
        <f t="shared" si="3"/>
        <v>-13.597563026728718</v>
      </c>
      <c r="AU48" s="89">
        <v>58.75</v>
      </c>
    </row>
    <row r="49" spans="1:47" ht="16.5" thickBot="1" x14ac:dyDescent="0.3">
      <c r="A49" s="74">
        <v>41640</v>
      </c>
      <c r="B49" s="46">
        <v>0.75429999999999997</v>
      </c>
      <c r="C49" s="46">
        <v>16.9648</v>
      </c>
      <c r="D49" s="62">
        <f t="shared" si="0"/>
        <v>2.135529361511562</v>
      </c>
      <c r="E49" s="69">
        <v>0.97070000000000001</v>
      </c>
      <c r="F49" s="47">
        <v>0.64</v>
      </c>
      <c r="G49" s="48" t="s">
        <v>10</v>
      </c>
      <c r="H49" s="77">
        <v>2.972E-2</v>
      </c>
      <c r="I49" s="46">
        <v>4.4720000000000003E-2</v>
      </c>
      <c r="J49" s="48" t="s">
        <v>7</v>
      </c>
      <c r="K49" s="66">
        <v>20.104600000000001</v>
      </c>
      <c r="M49" s="73">
        <v>41640</v>
      </c>
      <c r="N49" s="99">
        <v>1.1343452234748936</v>
      </c>
      <c r="O49" s="107">
        <v>118.1403509263065</v>
      </c>
      <c r="P49" s="98">
        <v>125.3656912</v>
      </c>
      <c r="Q49" s="101">
        <v>-5.4129517215242142</v>
      </c>
      <c r="R49" s="104"/>
      <c r="S49" s="73">
        <v>41640</v>
      </c>
      <c r="T49" s="101">
        <v>1.5682</v>
      </c>
      <c r="U49" s="101">
        <v>139.5197</v>
      </c>
      <c r="V49" s="101">
        <f t="shared" si="6"/>
        <v>-7.7440943511306584</v>
      </c>
      <c r="W49" s="101">
        <v>125.33199999999999</v>
      </c>
      <c r="Y49" s="73">
        <v>41640</v>
      </c>
      <c r="Z49" s="55">
        <v>0.89971290427364103</v>
      </c>
      <c r="AA49" s="55">
        <v>2.087245637660359</v>
      </c>
      <c r="AB49" s="56">
        <v>16.981142838523169</v>
      </c>
      <c r="AC49" s="57">
        <v>0.63700000000000001</v>
      </c>
      <c r="AD49" s="56" t="s">
        <v>10</v>
      </c>
      <c r="AE49" s="56">
        <v>0.11601423641552433</v>
      </c>
      <c r="AF49" s="57">
        <v>4.5753574637658306E-2</v>
      </c>
      <c r="AG49" s="56" t="s">
        <v>10</v>
      </c>
      <c r="AH49" s="46">
        <f t="shared" si="2"/>
        <v>0.6620495300396938</v>
      </c>
      <c r="AI49" s="57">
        <v>2.1965491408219457</v>
      </c>
      <c r="AK49" s="73">
        <v>41640</v>
      </c>
      <c r="AL49" s="89">
        <v>3.2404970908934416</v>
      </c>
      <c r="AM49" s="89">
        <v>65.19</v>
      </c>
      <c r="AN49" s="89">
        <v>0.09</v>
      </c>
      <c r="AO49" s="89">
        <v>0.14000000000000001</v>
      </c>
      <c r="AP49" s="89" t="s">
        <v>22</v>
      </c>
      <c r="AQ49" s="89">
        <v>0.09</v>
      </c>
      <c r="AR49" s="89">
        <v>14</v>
      </c>
      <c r="AS49" s="87" t="s">
        <v>21</v>
      </c>
      <c r="AT49" s="88">
        <f t="shared" si="3"/>
        <v>-13.540941692526346</v>
      </c>
      <c r="AU49" s="89">
        <v>58.424540549824634</v>
      </c>
    </row>
    <row r="50" spans="1:47" ht="16.5" thickBot="1" x14ac:dyDescent="0.3"/>
    <row r="51" spans="1:47" ht="27.75" thickBot="1" x14ac:dyDescent="0.3">
      <c r="B51" s="91">
        <v>0.747</v>
      </c>
    </row>
    <row r="52" spans="1:47" ht="27.75" thickBot="1" x14ac:dyDescent="0.3">
      <c r="B52" s="92">
        <v>0.753</v>
      </c>
    </row>
  </sheetData>
  <mergeCells count="13">
    <mergeCell ref="A1:F2"/>
    <mergeCell ref="E5:G5"/>
    <mergeCell ref="H5:J5"/>
    <mergeCell ref="S5:W5"/>
    <mergeCell ref="A4:K4"/>
    <mergeCell ref="M4:W4"/>
    <mergeCell ref="M5:Q5"/>
    <mergeCell ref="AN5:AP5"/>
    <mergeCell ref="AQ5:AS5"/>
    <mergeCell ref="AK4:AU4"/>
    <mergeCell ref="AB5:AD5"/>
    <mergeCell ref="AE5:AG5"/>
    <mergeCell ref="Y4:AI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INDICE</vt:lpstr>
      <vt:lpstr>Datos En Bloque Por Mes</vt:lpstr>
      <vt:lpstr>Datos Finales-+.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Simón Arango</dc:creator>
  <cp:lastModifiedBy>INFORMATICA</cp:lastModifiedBy>
  <dcterms:created xsi:type="dcterms:W3CDTF">2014-03-18T00:59:37Z</dcterms:created>
  <dcterms:modified xsi:type="dcterms:W3CDTF">2014-05-14T21:36:55Z</dcterms:modified>
</cp:coreProperties>
</file>